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Arabkir\"/>
    </mc:Choice>
  </mc:AlternateContent>
  <bookViews>
    <workbookView xWindow="0" yWindow="0" windowWidth="2400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42" i="7" l="1"/>
  <c r="D42" i="19"/>
  <c r="D62" i="19" l="1"/>
  <c r="L7" i="11" l="1"/>
  <c r="D37" i="7" l="1"/>
  <c r="E37" i="7"/>
  <c r="E38" i="7"/>
  <c r="D38" i="7"/>
  <c r="E36" i="7"/>
  <c r="D36" i="7"/>
  <c r="D41" i="18" l="1"/>
  <c r="G7" i="11" l="1"/>
  <c r="D38" i="19"/>
  <c r="D36" i="19"/>
  <c r="C7" i="11" l="1"/>
  <c r="G1" i="7" l="1"/>
  <c r="A39" i="10" l="1"/>
  <c r="A42" i="10" s="1"/>
  <c r="A43" i="10" s="1"/>
  <c r="A44" i="10" s="1"/>
  <c r="A48" i="10" s="1"/>
  <c r="A49" i="10" s="1"/>
  <c r="A50" i="10" s="1"/>
  <c r="A51" i="10" s="1"/>
  <c r="A53" i="10" s="1"/>
  <c r="A54" i="10" s="1"/>
  <c r="A55" i="10" s="1"/>
  <c r="A56" i="10" s="1"/>
  <c r="A61" i="10" s="1"/>
  <c r="A24" i="10"/>
  <c r="A25" i="10" s="1"/>
  <c r="A26" i="10" s="1"/>
  <c r="A27" i="10" s="1"/>
  <c r="A28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37" i="9"/>
  <c r="A39" i="9" s="1"/>
  <c r="A42" i="9" s="1"/>
  <c r="A43" i="9" s="1"/>
  <c r="A44" i="9" s="1"/>
  <c r="A48" i="9" s="1"/>
  <c r="A49" i="9" s="1"/>
  <c r="A50" i="9" s="1"/>
  <c r="A51" i="9" s="1"/>
  <c r="A53" i="9" s="1"/>
  <c r="A54" i="9" s="1"/>
  <c r="A55" i="9" s="1"/>
  <c r="A58" i="9" s="1"/>
  <c r="A59" i="9" s="1"/>
  <c r="A24" i="9"/>
  <c r="A25" i="9" s="1"/>
  <c r="A26" i="9" s="1"/>
  <c r="A27" i="9" s="1"/>
  <c r="A28" i="9" s="1"/>
  <c r="A2" i="9"/>
  <c r="A8" i="9"/>
  <c r="A9" i="9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1" i="7" s="1"/>
  <c r="A42" i="7" s="1"/>
  <c r="A43" i="7" s="1"/>
  <c r="A45" i="7" s="1"/>
  <c r="A46" i="7" s="1"/>
  <c r="A48" i="7" s="1"/>
  <c r="A49" i="7" s="1"/>
  <c r="A50" i="7" s="1"/>
  <c r="A54" i="7" s="1"/>
  <c r="A55" i="7" s="1"/>
  <c r="A56" i="7" s="1"/>
  <c r="A57" i="7" s="1"/>
  <c r="A59" i="7" s="1"/>
  <c r="A60" i="7" s="1"/>
  <c r="A61" i="7" s="1"/>
  <c r="A30" i="19"/>
  <c r="A31" i="19" s="1"/>
  <c r="A32" i="19" s="1"/>
  <c r="A33" i="19" s="1"/>
  <c r="A34" i="19" s="1"/>
  <c r="A39" i="19" s="1"/>
  <c r="A43" i="19" s="1"/>
  <c r="A45" i="19" s="1"/>
  <c r="A46" i="19" s="1"/>
  <c r="A48" i="19" s="1"/>
  <c r="A50" i="19" s="1"/>
  <c r="A54" i="19" s="1"/>
  <c r="A55" i="19" s="1"/>
  <c r="A56" i="19" s="1"/>
  <c r="A57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I19" i="23"/>
  <c r="E19" i="23"/>
  <c r="J19" i="23"/>
  <c r="N7" i="23"/>
  <c r="N19" i="23" s="1"/>
  <c r="N27" i="23" s="1"/>
  <c r="F19" i="23"/>
  <c r="B19" i="9"/>
  <c r="B18" i="9"/>
  <c r="J27" i="23" l="1"/>
  <c r="I20" i="23"/>
  <c r="N28" i="23"/>
  <c r="D32" i="19" s="1"/>
  <c r="F27" i="23"/>
  <c r="F28" i="23" s="1"/>
  <c r="D30" i="19" s="1"/>
  <c r="J28" i="23"/>
  <c r="D31" i="19" s="1"/>
  <c r="F16" i="7"/>
  <c r="F14" i="7"/>
  <c r="C62" i="7" l="1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J60" i="7"/>
  <c r="J59" i="7"/>
  <c r="J58" i="7"/>
  <c r="I58" i="7"/>
  <c r="J57" i="7"/>
  <c r="J56" i="7"/>
  <c r="J55" i="7"/>
  <c r="J54" i="7"/>
  <c r="J53" i="7"/>
  <c r="I53" i="7"/>
  <c r="J52" i="7"/>
  <c r="I52" i="7"/>
  <c r="J51" i="7"/>
  <c r="I51" i="7"/>
  <c r="J50" i="7"/>
  <c r="J49" i="7"/>
  <c r="J48" i="7"/>
  <c r="J47" i="7"/>
  <c r="I47" i="7"/>
  <c r="J46" i="7"/>
  <c r="J45" i="7"/>
  <c r="J44" i="7"/>
  <c r="I44" i="7"/>
  <c r="J43" i="7"/>
  <c r="J42" i="7"/>
  <c r="I42" i="7"/>
  <c r="J41" i="7"/>
  <c r="I41" i="7"/>
  <c r="J40" i="7"/>
  <c r="I40" i="7"/>
  <c r="J39" i="7"/>
  <c r="J38" i="7"/>
  <c r="I38" i="7"/>
  <c r="J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7" i="19"/>
  <c r="A2" i="11"/>
  <c r="D54" i="18"/>
  <c r="D59" i="18" s="1"/>
  <c r="F66" i="7" s="1"/>
  <c r="D66" i="7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F60" i="7"/>
  <c r="F59" i="7"/>
  <c r="F58" i="7"/>
  <c r="K58" i="7" s="1"/>
  <c r="F57" i="7"/>
  <c r="F56" i="7"/>
  <c r="F55" i="7"/>
  <c r="F54" i="7"/>
  <c r="F53" i="7"/>
  <c r="K53" i="7" s="1"/>
  <c r="F52" i="7"/>
  <c r="K52" i="7" s="1"/>
  <c r="F51" i="7"/>
  <c r="K51" i="7" s="1"/>
  <c r="F50" i="7"/>
  <c r="F48" i="7"/>
  <c r="F47" i="7"/>
  <c r="K47" i="7" s="1"/>
  <c r="F46" i="7"/>
  <c r="F45" i="7"/>
  <c r="F44" i="7"/>
  <c r="K44" i="7" s="1"/>
  <c r="F43" i="7"/>
  <c r="F42" i="7"/>
  <c r="K42" i="7" s="1"/>
  <c r="F41" i="7"/>
  <c r="K41" i="7" s="1"/>
  <c r="F40" i="7"/>
  <c r="K40" i="7" s="1"/>
  <c r="F39" i="7"/>
  <c r="F38" i="7"/>
  <c r="K38" i="7" s="1"/>
  <c r="F37" i="7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K60" i="7" l="1"/>
  <c r="C60" i="7"/>
  <c r="I60" i="7" s="1"/>
  <c r="K61" i="7"/>
  <c r="C61" i="7"/>
  <c r="I61" i="7" s="1"/>
  <c r="K59" i="7"/>
  <c r="C59" i="7"/>
  <c r="I59" i="7" s="1"/>
  <c r="K57" i="7"/>
  <c r="C57" i="7"/>
  <c r="I57" i="7" s="1"/>
  <c r="K55" i="7"/>
  <c r="C55" i="7"/>
  <c r="I55" i="7" s="1"/>
  <c r="K54" i="7"/>
  <c r="C54" i="7"/>
  <c r="I54" i="7" s="1"/>
  <c r="K56" i="7"/>
  <c r="C56" i="7"/>
  <c r="I56" i="7" s="1"/>
  <c r="K50" i="7"/>
  <c r="C50" i="7"/>
  <c r="I50" i="7" s="1"/>
  <c r="K48" i="7"/>
  <c r="C48" i="7"/>
  <c r="I48" i="7" s="1"/>
  <c r="K46" i="7"/>
  <c r="C46" i="7"/>
  <c r="I46" i="7" s="1"/>
  <c r="K45" i="7"/>
  <c r="C45" i="7"/>
  <c r="I45" i="7" s="1"/>
  <c r="K43" i="7"/>
  <c r="I43" i="7"/>
  <c r="K39" i="7"/>
  <c r="I39" i="7"/>
  <c r="K37" i="7"/>
  <c r="C37" i="7"/>
  <c r="F59" i="18"/>
  <c r="D60" i="10"/>
  <c r="E60" i="10" s="1"/>
  <c r="C66" i="7"/>
  <c r="E66" i="7"/>
  <c r="K66" i="7" s="1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D27" i="7" s="1"/>
  <c r="I37" i="7" l="1"/>
  <c r="C35" i="7"/>
  <c r="I35" i="7" s="1"/>
  <c r="J66" i="7"/>
  <c r="I66" i="7"/>
  <c r="E26" i="7"/>
  <c r="D22" i="10"/>
  <c r="E22" i="10" s="1"/>
  <c r="D66" i="19"/>
  <c r="F66" i="19" s="1"/>
  <c r="F49" i="7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D21" i="10"/>
  <c r="K49" i="7" l="1"/>
  <c r="C49" i="7"/>
  <c r="I49" i="7" s="1"/>
  <c r="C26" i="7"/>
  <c r="C25" i="7" s="1"/>
  <c r="C84" i="7" s="1"/>
  <c r="I27" i="7"/>
  <c r="J27" i="7"/>
  <c r="D26" i="7"/>
  <c r="E25" i="7"/>
  <c r="F26" i="7"/>
  <c r="K26" i="7" s="1"/>
  <c r="D43" i="10"/>
  <c r="E43" i="10" s="1"/>
  <c r="D60" i="9"/>
  <c r="E60" i="9" s="1"/>
  <c r="D7" i="10"/>
  <c r="E7" i="10" s="1"/>
  <c r="E12" i="7"/>
  <c r="H25" i="7"/>
  <c r="D12" i="7"/>
  <c r="C62" i="18"/>
  <c r="E21" i="10"/>
  <c r="D25" i="7" l="1"/>
  <c r="I25" i="7" s="1"/>
  <c r="I26" i="7"/>
  <c r="J26" i="7"/>
  <c r="F25" i="7"/>
  <c r="K25" i="7" s="1"/>
  <c r="D20" i="10"/>
  <c r="D19" i="10" s="1"/>
  <c r="J12" i="7"/>
  <c r="E84" i="7"/>
  <c r="I12" i="7"/>
  <c r="K12" i="7"/>
  <c r="D84" i="7" l="1"/>
  <c r="I84" i="7" s="1"/>
  <c r="F84" i="7"/>
  <c r="K84" i="7" s="1"/>
  <c r="J25" i="7"/>
  <c r="E20" i="10"/>
  <c r="E19" i="10"/>
  <c r="D78" i="10"/>
  <c r="E78" i="10" s="1"/>
  <c r="J84" i="7" l="1"/>
</calcChain>
</file>

<file path=xl/sharedStrings.xml><?xml version="1.0" encoding="utf-8"?>
<sst xmlns="http://schemas.openxmlformats.org/spreadsheetml/2006/main" count="429" uniqueCount="263">
  <si>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</si>
  <si>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</si>
  <si>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</si>
  <si>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</si>
  <si>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</si>
  <si>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</si>
  <si>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</si>
  <si>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</si>
  <si>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</si>
  <si>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</si>
  <si>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</si>
  <si>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</si>
  <si>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</si>
  <si>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</si>
  <si>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</si>
  <si>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</si>
  <si>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</si>
  <si>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</si>
  <si>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</si>
  <si>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</si>
  <si>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</si>
  <si>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</si>
  <si>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</si>
  <si>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</si>
  <si>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</si>
  <si>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</si>
  <si>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</si>
  <si>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</si>
  <si>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</si>
  <si>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</si>
  <si>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</si>
  <si>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</si>
  <si>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</si>
  <si>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</si>
  <si>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</si>
  <si>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</si>
  <si>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</si>
  <si>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</si>
  <si>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</si>
  <si>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</si>
  <si>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</si>
  <si>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</si>
  <si>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</si>
  <si>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</si>
  <si>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</si>
  <si>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</si>
  <si>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</si>
  <si>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</si>
  <si>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</si>
  <si>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</si>
  <si>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</si>
  <si>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</si>
  <si>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</si>
  <si>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</si>
  <si>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</si>
  <si>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</si>
  <si>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</si>
  <si>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</si>
  <si>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</si>
  <si>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</si>
  <si>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</si>
  <si>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</si>
  <si>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</si>
  <si>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</si>
  <si>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</si>
  <si>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</si>
  <si>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</si>
  <si>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</si>
  <si>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</si>
  <si>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</si>
  <si>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</si>
  <si>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</si>
  <si>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</si>
  <si>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</si>
  <si>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</si>
  <si>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</si>
  <si>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</si>
  <si>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</si>
  <si>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</si>
  <si>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</si>
  <si>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</si>
  <si>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</si>
  <si>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</si>
  <si>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</si>
  <si>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</si>
  <si>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</si>
  <si>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</si>
  <si>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</si>
  <si>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</si>
  <si>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</si>
  <si>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</si>
  <si>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</si>
  <si>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</si>
  <si>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</si>
  <si>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</si>
  <si>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</si>
  <si>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</si>
  <si>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</si>
  <si>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</si>
  <si>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</si>
  <si>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</si>
  <si>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</si>
  <si>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</si>
  <si>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</si>
  <si>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</si>
  <si>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</si>
  <si>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</si>
  <si>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</si>
  <si>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</si>
  <si>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</si>
  <si>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</si>
  <si>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</si>
  <si>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</si>
  <si>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</si>
  <si>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</si>
  <si>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</si>
  <si>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</si>
  <si>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</si>
  <si>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</si>
  <si>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</si>
  <si>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</si>
  <si>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</si>
  <si>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</si>
  <si>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</si>
  <si>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</si>
  <si>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</si>
  <si>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</si>
  <si>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</si>
  <si>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</si>
  <si>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</si>
  <si>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</si>
  <si>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</si>
  <si>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</si>
  <si>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</si>
  <si>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</si>
  <si>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</si>
  <si>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</si>
  <si>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</si>
  <si>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</si>
  <si>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</si>
  <si>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</si>
  <si>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</si>
  <si>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</si>
  <si>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</si>
  <si>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</si>
  <si>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</si>
  <si>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</si>
  <si>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</si>
  <si>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</si>
  <si>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</si>
  <si>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</si>
  <si>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</si>
  <si>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</si>
  <si>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</si>
  <si>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</si>
  <si>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</si>
  <si>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</si>
  <si>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</si>
  <si>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</si>
  <si>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</si>
  <si>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</si>
  <si>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</si>
  <si>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</si>
  <si>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</si>
  <si>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</si>
  <si>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</si>
  <si>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</si>
  <si>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</si>
  <si>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</si>
  <si>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</si>
  <si>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</si>
  <si>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</si>
  <si>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</si>
  <si>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</si>
  <si>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</si>
  <si>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</si>
  <si>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</si>
  <si>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</si>
  <si>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</si>
  <si>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</si>
  <si>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</si>
  <si>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</si>
  <si>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</si>
  <si>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</si>
  <si>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</si>
  <si>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</si>
  <si>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</si>
  <si>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</si>
  <si>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</si>
  <si>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</si>
  <si>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</si>
  <si>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</si>
  <si>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</si>
  <si>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</si>
  <si>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</si>
  <si>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</si>
  <si>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</si>
  <si>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</si>
  <si>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</si>
  <si>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</si>
  <si>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</si>
  <si>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</si>
  <si>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</si>
  <si>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</si>
  <si>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</si>
  <si>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</si>
  <si>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</si>
  <si>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</si>
  <si>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</si>
  <si>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</si>
  <si>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</si>
  <si>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</si>
  <si>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</si>
  <si>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</si>
  <si>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</si>
  <si>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</si>
  <si>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</si>
  <si>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</si>
  <si>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</si>
  <si>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</si>
  <si>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</si>
  <si>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</si>
  <si>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</si>
  <si>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</si>
  <si>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</si>
  <si>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</si>
  <si>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</si>
  <si>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</si>
  <si>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</si>
  <si>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</si>
  <si>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</si>
  <si>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</si>
  <si>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</si>
  <si>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</si>
  <si>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</si>
  <si>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</si>
  <si>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</si>
  <si>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</si>
  <si>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</si>
  <si>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</si>
  <si>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</si>
  <si>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</si>
  <si>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</si>
  <si>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</si>
  <si>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</si>
  <si>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</si>
  <si>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</si>
  <si>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</si>
  <si>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</si>
  <si>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Ալբերտ Գրիգորյանի անվան սուսերամարտի մանկապատանեկան մարզադպրոց» ՀՈԱԿ-ի </t>
  </si>
  <si>
    <t>Ա. ՄԱԴՈՅԱՆ</t>
  </si>
  <si>
    <t>Գ. ԶԱՔԱՐՅԱՆ</t>
  </si>
  <si>
    <t>Արխիվացման գծով</t>
  </si>
  <si>
    <t>Սուսերամարտ</t>
  </si>
  <si>
    <t xml:space="preserve">27.01.2023թ. 241-Ա որոշում՝ պաշտոնային դրույքաչափերը հաստատելու մասին </t>
  </si>
  <si>
    <t>հիմք՝ նախորդ տարվա ծախս+թանկացում</t>
  </si>
  <si>
    <t>անհրաժեշտությունից ելնելով</t>
  </si>
  <si>
    <t xml:space="preserve">քարթրիջի լիցքավուրում, փոխարինում </t>
  </si>
  <si>
    <t>ցանկը կցվում է</t>
  </si>
  <si>
    <t xml:space="preserve">2010-2018 թվականից կուտակված գրքերի արխիվացում, վերջին 5 տարվանը՝ կարում </t>
  </si>
  <si>
    <t>սուսերամարտի զենքատեսակներ՝ արտերկրից բերվող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</si>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</sst>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6" fontId="31" fillId="24" borderId="10" xfId="46" applyNumberFormat="1" applyFont="1" applyFill="1" applyBorder="1" applyAlignment="1">
      <alignment horizontal="center" vertical="center" wrapText="1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left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28" fillId="0" borderId="0" xfId="46" applyNumberFormat="1" applyFont="1" applyBorder="1" applyAlignment="1">
      <alignment horizontal="left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C76" sqref="C76"/>
    </sheetView>
  </sheetViews>
  <sheetFormatPr defaultColWidth="9.140625" defaultRowHeight="17.25"/>
  <cols>
    <col min="1" max="1" width="5.42578125" style="7" customWidth="1"/>
    <col min="2" max="2" width="55.7109375" style="7" customWidth="1"/>
    <col min="3" max="3" width="27.42578125" style="7" customWidth="1"/>
    <col min="4" max="4" width="23.140625" style="43" customWidth="1"/>
    <col min="5" max="5" width="4.5703125" style="43" customWidth="1"/>
    <col min="6" max="6" width="16.5703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2">
        <v>13</v>
      </c>
      <c r="F1" s="42"/>
    </row>
    <row r="2" spans="1:15" s="6" customFormat="1">
      <c r="C2" s="42"/>
      <c r="D2" s="531" t="s">
        <v>38</v>
      </c>
      <c r="E2" s="531"/>
      <c r="F2" s="42"/>
    </row>
    <row r="3" spans="1:15" s="6" customFormat="1">
      <c r="C3" s="42"/>
      <c r="D3" s="531" t="s">
        <v>245</v>
      </c>
      <c r="E3" s="531"/>
      <c r="F3" s="42"/>
    </row>
    <row r="4" spans="1:15" s="520" customFormat="1" ht="24.75" customHeight="1">
      <c r="B4" s="521"/>
      <c r="C4" s="521"/>
      <c r="D4" s="531" t="s">
        <v>246</v>
      </c>
      <c r="E4" s="531"/>
    </row>
    <row r="5" spans="1:15" s="520" customFormat="1" ht="20.25" customHeight="1">
      <c r="B5" s="521"/>
      <c r="C5" s="531" t="s">
        <v>247</v>
      </c>
      <c r="D5" s="531"/>
      <c r="E5" s="531"/>
    </row>
    <row r="6" spans="1:15" ht="18.75" customHeight="1">
      <c r="A6" s="532" t="s">
        <v>39</v>
      </c>
      <c r="B6" s="532"/>
      <c r="C6" s="532"/>
      <c r="D6" s="532"/>
      <c r="E6" s="532"/>
      <c r="F6" s="45"/>
    </row>
    <row r="7" spans="1:15" ht="43.5" customHeight="1">
      <c r="A7" s="529" t="s">
        <v>249</v>
      </c>
      <c r="B7" s="529"/>
      <c r="C7" s="529"/>
      <c r="D7" s="529"/>
      <c r="E7" s="529"/>
      <c r="F7" s="76" t="s">
        <v>206</v>
      </c>
    </row>
    <row r="8" spans="1:15" ht="18.75" customHeight="1">
      <c r="A8" s="530" t="s">
        <v>219</v>
      </c>
      <c r="B8" s="530"/>
      <c r="C8" s="530"/>
      <c r="D8" s="530"/>
      <c r="E8" s="530"/>
      <c r="F8" s="46"/>
      <c r="G8" s="47"/>
      <c r="H8" s="47"/>
      <c r="J8" s="47"/>
      <c r="K8" s="47"/>
      <c r="L8" s="47"/>
    </row>
    <row r="9" spans="1:15" ht="34.5" customHeight="1">
      <c r="A9" s="48"/>
      <c r="B9" s="48"/>
      <c r="C9" s="48"/>
      <c r="D9" s="49" t="s">
        <v>50</v>
      </c>
      <c r="E9" s="495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96"/>
      <c r="F10" s="50"/>
    </row>
    <row r="11" spans="1:15" ht="23.25" customHeight="1">
      <c r="A11" s="162">
        <v>1</v>
      </c>
      <c r="B11" s="163" t="s">
        <v>113</v>
      </c>
      <c r="C11" s="56"/>
      <c r="D11" s="290">
        <v>38734.800000000003</v>
      </c>
      <c r="E11" s="497"/>
      <c r="F11" s="314" t="s">
        <v>187</v>
      </c>
    </row>
    <row r="12" spans="1:15" ht="23.25" hidden="1" customHeight="1">
      <c r="A12" s="162">
        <f>+A11+1</f>
        <v>2</v>
      </c>
      <c r="B12" s="326" t="s">
        <v>218</v>
      </c>
      <c r="C12" s="56"/>
      <c r="D12" s="290"/>
      <c r="E12" s="497"/>
      <c r="F12" s="9" t="s">
        <v>248</v>
      </c>
    </row>
    <row r="13" spans="1:15" s="3" customFormat="1" ht="23.25" hidden="1" customHeight="1">
      <c r="A13" s="162">
        <f>+A12+1</f>
        <v>3</v>
      </c>
      <c r="B13" s="163" t="s">
        <v>8</v>
      </c>
      <c r="C13" s="57"/>
      <c r="D13" s="290"/>
      <c r="E13" s="497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t="23.25" hidden="1" customHeight="1">
      <c r="A14" s="162">
        <f>+A13+1</f>
        <v>4</v>
      </c>
      <c r="B14" s="163" t="s">
        <v>60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t="23.25" hidden="1" customHeight="1">
      <c r="A15" s="162">
        <f t="shared" ref="A15:A23" si="0">+A14+1</f>
        <v>5</v>
      </c>
      <c r="B15" s="163" t="s">
        <v>178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t="23.25" hidden="1" customHeight="1">
      <c r="A16" s="162">
        <f t="shared" si="0"/>
        <v>6</v>
      </c>
      <c r="B16" s="163" t="s">
        <v>9</v>
      </c>
      <c r="C16" s="57"/>
      <c r="D16" s="29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t="23.25" hidden="1" customHeight="1">
      <c r="A17" s="162">
        <f t="shared" si="0"/>
        <v>7</v>
      </c>
      <c r="B17" s="163" t="s">
        <v>69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20.25" customHeight="1">
      <c r="A18" s="162">
        <v>2</v>
      </c>
      <c r="B18" s="163" t="s">
        <v>118</v>
      </c>
      <c r="C18" s="57"/>
      <c r="D18" s="290">
        <f>SUM(D19:D20)</f>
        <v>1246.5999999999999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21" customHeight="1">
      <c r="A19" s="164">
        <v>2.1</v>
      </c>
      <c r="B19" s="38" t="s">
        <v>70</v>
      </c>
      <c r="C19" s="57"/>
      <c r="D19" s="256">
        <f>+D63</f>
        <v>1246.5999999999999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23.25" hidden="1" customHeight="1">
      <c r="A20" s="164">
        <v>8.1999999999999993</v>
      </c>
      <c r="B20" s="38" t="s">
        <v>71</v>
      </c>
      <c r="C20" s="57"/>
      <c r="D20" s="240"/>
      <c r="E20" s="499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t="23.25" hidden="1" customHeight="1">
      <c r="A21" s="162">
        <f>+A18+1</f>
        <v>3</v>
      </c>
      <c r="B21" s="163" t="s">
        <v>10</v>
      </c>
      <c r="C21" s="57"/>
      <c r="D21" s="290"/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t="23.25" hidden="1" customHeight="1">
      <c r="A22" s="162">
        <f t="shared" si="0"/>
        <v>4</v>
      </c>
      <c r="B22" s="70"/>
      <c r="C22" s="323"/>
      <c r="D22" s="290"/>
      <c r="E22" s="497"/>
      <c r="F22" s="519"/>
    </row>
    <row r="23" spans="1:25" s="2" customFormat="1" ht="23.25" hidden="1" customHeight="1">
      <c r="A23" s="162">
        <f t="shared" si="0"/>
        <v>5</v>
      </c>
      <c r="B23" s="70"/>
      <c r="C23" s="323"/>
      <c r="D23" s="290"/>
      <c r="E23" s="497"/>
      <c r="F23" s="2" t="s">
        <v>216</v>
      </c>
    </row>
    <row r="24" spans="1:25" ht="23.25" customHeight="1">
      <c r="A24" s="51"/>
      <c r="B24" s="58" t="s">
        <v>26</v>
      </c>
      <c r="C24" s="53"/>
      <c r="D24" s="277">
        <f>SUM(D11:D18,D21:D23)</f>
        <v>39981.4</v>
      </c>
      <c r="E24" s="500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191</v>
      </c>
      <c r="C27" s="57"/>
      <c r="D27" s="290">
        <f>+Ashkhatavardz!O9-'Dramakan hosqer'!F82</f>
        <v>36354.800000000003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90">
        <f>+Komunal!F28</f>
        <v>687.6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90">
        <f>+Komunal!J28</f>
        <v>205.4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14</v>
      </c>
      <c r="C32" s="57"/>
      <c r="D32" s="290">
        <f>+Komunal!N28</f>
        <v>25.5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15</v>
      </c>
      <c r="C33" s="57"/>
      <c r="D33" s="290">
        <v>11.5</v>
      </c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16</v>
      </c>
      <c r="C34" s="57"/>
      <c r="D34" s="290"/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17</v>
      </c>
      <c r="C35" s="57"/>
      <c r="D35" s="290">
        <f>SUM(D36:D38)</f>
        <v>141.6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64">
        <v>6.1</v>
      </c>
      <c r="B36" s="38" t="s">
        <v>18</v>
      </c>
      <c r="C36" s="57"/>
      <c r="D36" s="240">
        <f>4.8*12</f>
        <v>57.599999999999994</v>
      </c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64">
        <v>7.2</v>
      </c>
      <c r="B37" s="38" t="s">
        <v>19</v>
      </c>
      <c r="C37" s="57"/>
      <c r="D37" s="240"/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6.2</v>
      </c>
      <c r="B38" s="38" t="s">
        <v>20</v>
      </c>
      <c r="C38" s="57"/>
      <c r="D38" s="240">
        <f>7*12</f>
        <v>84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7</v>
      </c>
      <c r="B39" s="163" t="s">
        <v>21</v>
      </c>
      <c r="C39" s="57"/>
      <c r="D39" s="290">
        <v>15</v>
      </c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7</v>
      </c>
      <c r="B40" s="163" t="s">
        <v>27</v>
      </c>
      <c r="C40" s="57"/>
      <c r="D40" s="290">
        <v>50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v>8</v>
      </c>
      <c r="B41" s="163" t="s">
        <v>22</v>
      </c>
      <c r="C41" s="57"/>
      <c r="D41" s="290">
        <v>50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v>9</v>
      </c>
      <c r="B42" s="163" t="s">
        <v>72</v>
      </c>
      <c r="C42" s="57"/>
      <c r="D42" s="290">
        <f>943.3-36-15</f>
        <v>892.3</v>
      </c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ref="A43:A61" si="2">+A42+1</f>
        <v>10</v>
      </c>
      <c r="B43" s="163" t="s">
        <v>46</v>
      </c>
      <c r="C43" s="57"/>
      <c r="D43" s="290"/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10</v>
      </c>
      <c r="B44" s="163" t="s">
        <v>115</v>
      </c>
      <c r="C44" s="57"/>
      <c r="D44" s="290">
        <v>30</v>
      </c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11</v>
      </c>
      <c r="B45" s="163" t="s">
        <v>116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12</v>
      </c>
      <c r="B46" s="163" t="s">
        <v>23</v>
      </c>
      <c r="C46" s="57"/>
      <c r="D46" s="290"/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11</v>
      </c>
      <c r="B47" s="163" t="s">
        <v>24</v>
      </c>
      <c r="C47" s="57"/>
      <c r="D47" s="290">
        <v>73.099999999999994</v>
      </c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12</v>
      </c>
      <c r="B48" s="163" t="s">
        <v>64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v>12</v>
      </c>
      <c r="B49" s="163" t="s">
        <v>51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13</v>
      </c>
      <c r="B50" s="163" t="s">
        <v>43</v>
      </c>
      <c r="C50" s="57"/>
      <c r="D50" s="290"/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12</v>
      </c>
      <c r="B51" s="163" t="s">
        <v>73</v>
      </c>
      <c r="C51" s="57"/>
      <c r="D51" s="290">
        <v>20</v>
      </c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13</v>
      </c>
      <c r="B52" s="163" t="s">
        <v>74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v>14</v>
      </c>
      <c r="B53" s="163" t="s">
        <v>44</v>
      </c>
      <c r="C53" s="57"/>
      <c r="D53" s="290">
        <v>3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15</v>
      </c>
      <c r="B54" s="163" t="s">
        <v>117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16</v>
      </c>
      <c r="B55" s="163" t="s">
        <v>45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17</v>
      </c>
      <c r="B56" s="163" t="s">
        <v>61</v>
      </c>
      <c r="C56" s="57"/>
      <c r="D56" s="290"/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18</v>
      </c>
      <c r="B57" s="163" t="s">
        <v>182</v>
      </c>
      <c r="C57" s="57"/>
      <c r="D57" s="290"/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2">
        <v>15</v>
      </c>
      <c r="B58" s="70" t="s">
        <v>252</v>
      </c>
      <c r="C58" s="57"/>
      <c r="D58" s="290">
        <v>80</v>
      </c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16</v>
      </c>
      <c r="B59" s="70"/>
      <c r="C59" s="57"/>
      <c r="D59" s="290"/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17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18</v>
      </c>
      <c r="B61" s="70"/>
      <c r="C61" s="323"/>
      <c r="D61" s="290"/>
      <c r="E61" s="497"/>
      <c r="F61" s="2" t="s">
        <v>215</v>
      </c>
    </row>
    <row r="62" spans="1:15" s="3" customFormat="1">
      <c r="A62" s="162">
        <v>16</v>
      </c>
      <c r="B62" s="163" t="s">
        <v>25</v>
      </c>
      <c r="C62" s="57"/>
      <c r="D62" s="290">
        <f>1246.6</f>
        <v>1246.5999999999999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7.25" customHeight="1">
      <c r="A63" s="165">
        <v>16.100000000000001</v>
      </c>
      <c r="B63" s="64" t="s">
        <v>75</v>
      </c>
      <c r="C63" s="57"/>
      <c r="D63" s="240">
        <v>1246.5999999999999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5.75" hidden="1" customHeight="1">
      <c r="A64" s="162">
        <f>+A62+1</f>
        <v>17</v>
      </c>
      <c r="B64" s="163" t="s">
        <v>76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t="15.75" hidden="1" customHeight="1">
      <c r="A65" s="162">
        <v>19</v>
      </c>
      <c r="B65" s="163" t="s">
        <v>65</v>
      </c>
      <c r="C65" s="57"/>
      <c r="D65" s="290"/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2.5" customHeight="1">
      <c r="A66" s="60"/>
      <c r="B66" s="61" t="s">
        <v>28</v>
      </c>
      <c r="C66" s="53"/>
      <c r="D66" s="274">
        <f>SUM(D27,D30:D35,D39:D62,D64:D65)</f>
        <v>39981.4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504" t="s">
        <v>250</v>
      </c>
      <c r="E68" s="6"/>
      <c r="F68" s="50"/>
    </row>
    <row r="69" spans="1:16" ht="12.75" hidden="1" customHeight="1">
      <c r="B69" s="62"/>
      <c r="D69" s="477" t="s">
        <v>91</v>
      </c>
      <c r="E69" s="485"/>
      <c r="F69" s="50"/>
    </row>
    <row r="70" spans="1:16" ht="27" hidden="1" customHeight="1">
      <c r="B70" s="502" t="s">
        <v>6</v>
      </c>
      <c r="C70" s="503"/>
      <c r="D70" s="504" t="s">
        <v>251</v>
      </c>
      <c r="E70" s="6"/>
      <c r="F70" s="50"/>
    </row>
    <row r="71" spans="1:16" ht="13.5" hidden="1" customHeight="1">
      <c r="B71" s="63"/>
      <c r="D71" s="477" t="s">
        <v>91</v>
      </c>
      <c r="E71" s="485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40" customFormat="1" ht="88.5" customHeight="1">
      <c r="A73" s="589" t="s">
        <v>261</v>
      </c>
      <c r="B73" s="589"/>
      <c r="C73" s="441"/>
      <c r="D73" s="592" t="s">
        <v>262</v>
      </c>
      <c r="E73" s="592"/>
      <c r="G73" s="593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36" zoomScaleSheetLayoutView="100" workbookViewId="0">
      <selection activeCell="N84" sqref="N84"/>
    </sheetView>
  </sheetViews>
  <sheetFormatPr defaultColWidth="9.140625" defaultRowHeight="13.5"/>
  <cols>
    <col min="1" max="1" width="4.85546875" style="87" customWidth="1"/>
    <col min="2" max="2" width="59.85546875" style="458" customWidth="1"/>
    <col min="3" max="3" width="12.140625" style="87" customWidth="1"/>
    <col min="4" max="4" width="13.7109375" style="87" customWidth="1"/>
    <col min="5" max="5" width="12.85546875" style="87" customWidth="1"/>
    <col min="6" max="6" width="13.42578125" style="87" customWidth="1"/>
    <col min="7" max="7" width="4.5703125" style="87" customWidth="1"/>
    <col min="8" max="8" width="60.710937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2"/>
      <c r="B1" s="523"/>
      <c r="C1" s="515"/>
      <c r="D1" s="515"/>
      <c r="E1" s="515"/>
      <c r="F1" s="322" t="s">
        <v>171</v>
      </c>
      <c r="G1" s="514">
        <f>+'Ekamut-caxs'!E1+1</f>
        <v>14</v>
      </c>
      <c r="H1" s="112"/>
      <c r="L1" s="44"/>
    </row>
    <row r="2" spans="1:15" s="81" customFormat="1" ht="17.25">
      <c r="A2" s="522"/>
      <c r="B2" s="524"/>
      <c r="C2" s="525"/>
      <c r="D2" s="525"/>
      <c r="E2" s="525"/>
      <c r="F2" s="538" t="s">
        <v>38</v>
      </c>
      <c r="G2" s="538"/>
      <c r="H2" s="112"/>
      <c r="L2" s="44"/>
    </row>
    <row r="3" spans="1:15" s="81" customFormat="1" ht="17.25">
      <c r="A3" s="522"/>
      <c r="B3" s="524"/>
      <c r="C3" s="525"/>
      <c r="D3" s="525"/>
      <c r="E3" s="539" t="s">
        <v>245</v>
      </c>
      <c r="F3" s="539"/>
      <c r="G3" s="539"/>
      <c r="H3" s="112"/>
      <c r="L3" s="44"/>
    </row>
    <row r="4" spans="1:15" s="81" customFormat="1" ht="26.25" customHeight="1">
      <c r="A4" s="522"/>
      <c r="B4" s="524"/>
      <c r="C4" s="525"/>
      <c r="D4" s="525"/>
      <c r="E4" s="540" t="str">
        <f>+'Ekamut-caxs'!D4</f>
        <v xml:space="preserve">_____. _____. 2023թ. </v>
      </c>
      <c r="F4" s="540"/>
      <c r="G4" s="540"/>
      <c r="H4" s="112"/>
      <c r="L4" s="44"/>
    </row>
    <row r="5" spans="1:15" s="81" customFormat="1" ht="24.75" customHeight="1">
      <c r="A5" s="522"/>
      <c r="B5" s="524"/>
      <c r="C5" s="525"/>
      <c r="D5" s="525"/>
      <c r="E5" s="540" t="str">
        <f>+'Ekamut-caxs'!C5</f>
        <v xml:space="preserve">հ. __________- Ա որոշմամբ </v>
      </c>
      <c r="F5" s="540"/>
      <c r="G5" s="540"/>
      <c r="H5" s="112"/>
      <c r="L5" s="44"/>
    </row>
    <row r="6" spans="1:15" s="80" customFormat="1" ht="18" customHeight="1">
      <c r="A6" s="536" t="s">
        <v>39</v>
      </c>
      <c r="B6" s="536"/>
      <c r="C6" s="536"/>
      <c r="D6" s="536"/>
      <c r="E6" s="536"/>
      <c r="F6" s="536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29" t="str">
        <f>+'Ekamut-caxs'!A7:D7</f>
        <v xml:space="preserve">«Երևանի Ալբերտ Գրիգորյանի անվան սուսերամարտի մանկապատանեկան մարզադպրոց» ՀՈԱԿ-ի </v>
      </c>
      <c r="B7" s="529"/>
      <c r="C7" s="529"/>
      <c r="D7" s="529"/>
      <c r="E7" s="529"/>
      <c r="F7" s="529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0" t="s">
        <v>220</v>
      </c>
      <c r="B8" s="530"/>
      <c r="C8" s="530"/>
      <c r="D8" s="530"/>
      <c r="E8" s="530"/>
      <c r="F8" s="530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8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369.19999999999709</v>
      </c>
      <c r="D12" s="261">
        <f>+F12</f>
        <v>369.19999999999709</v>
      </c>
      <c r="E12" s="261">
        <f>+F12</f>
        <v>369.19999999999709</v>
      </c>
      <c r="F12" s="261">
        <f>+'Dramakani hamematakan'!D6</f>
        <v>369.19999999999709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7747</v>
      </c>
      <c r="D13" s="261">
        <f>SUM(D14:D24)</f>
        <v>17430.7</v>
      </c>
      <c r="E13" s="261">
        <f>SUM(E14:E24)</f>
        <v>27114.400000000001</v>
      </c>
      <c r="F13" s="261">
        <f>SUM(F14:F24)</f>
        <v>38734.800000000003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9" t="str">
        <f>+'Ekamut-caxs'!B11</f>
        <v>Սուբսիդիայից</v>
      </c>
      <c r="C14" s="358">
        <v>7747</v>
      </c>
      <c r="D14" s="358">
        <v>17430.7</v>
      </c>
      <c r="E14" s="358">
        <v>27114.400000000001</v>
      </c>
      <c r="F14" s="259">
        <f>+'Ekamut-caxs'!D11</f>
        <v>38734.800000000003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9" t="s">
        <v>31</v>
      </c>
      <c r="C21" s="358"/>
      <c r="D21" s="358"/>
      <c r="E21" s="3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9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33" t="s">
        <v>216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33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6938.2999999999993</v>
      </c>
      <c r="D25" s="261">
        <f>D26+D68+D81</f>
        <v>17799.86</v>
      </c>
      <c r="E25" s="261">
        <f>E26+E68+E81</f>
        <v>27385.7</v>
      </c>
      <c r="F25" s="261">
        <f>F26+F68+F81</f>
        <v>38890.700000000004</v>
      </c>
      <c r="G25" s="507"/>
      <c r="H25" s="352">
        <f>+F12-F66</f>
        <v>213.29999999999708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6938.2999999999993</v>
      </c>
      <c r="D26" s="261">
        <f>SUM(D27,D30:D35,D39:D62,D66:D67)</f>
        <v>17799.86</v>
      </c>
      <c r="E26" s="261">
        <f>SUM(E27,E30:E35,E39:E62,E66:E67)</f>
        <v>27385.7</v>
      </c>
      <c r="F26" s="261">
        <f>SUM(F27,F30:F35,F39:F62,F66:F67)</f>
        <v>38890.700000000004</v>
      </c>
      <c r="G26" s="507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</v>
      </c>
      <c r="C27" s="358">
        <v>5734</v>
      </c>
      <c r="D27" s="358">
        <f>+F27*45%+72.1</f>
        <v>16431.760000000002</v>
      </c>
      <c r="E27" s="358">
        <v>25700</v>
      </c>
      <c r="F27" s="259">
        <f>+'Ekamut-caxs'!D27</f>
        <v>36354.800000000003</v>
      </c>
      <c r="G27" s="508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6">
        <f>+'Ekamut-caxs'!B29</f>
        <v>0</v>
      </c>
      <c r="C29" s="246"/>
      <c r="D29" s="246"/>
      <c r="E29" s="246"/>
      <c r="F29" s="264">
        <f>+'Ekamut-caxs'!D29</f>
        <v>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527">
        <v>500</v>
      </c>
      <c r="D30" s="527">
        <v>500</v>
      </c>
      <c r="E30" s="527">
        <v>500</v>
      </c>
      <c r="F30" s="259">
        <f>+'Ekamut-caxs'!D30</f>
        <v>687.6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58">
        <v>82</v>
      </c>
      <c r="D31" s="358">
        <v>116</v>
      </c>
      <c r="E31" s="358">
        <v>145</v>
      </c>
      <c r="F31" s="259">
        <f>+'Ekamut-caxs'!D31</f>
        <v>205.4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 t="shared" ref="A32:A34" si="3">+A31+1</f>
        <v>4</v>
      </c>
      <c r="B32" s="268" t="str">
        <f>+'Ekamut-caxs'!B32</f>
        <v>Ջրմուղ-կոյուղու գծով</v>
      </c>
      <c r="C32" s="358">
        <v>5.4</v>
      </c>
      <c r="D32" s="358">
        <v>14</v>
      </c>
      <c r="E32" s="358">
        <v>18</v>
      </c>
      <c r="F32" s="259">
        <f>+'Ekamut-caxs'!D32</f>
        <v>25.5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25">
      <c r="A33" s="69">
        <f t="shared" si="3"/>
        <v>5</v>
      </c>
      <c r="B33" s="268" t="str">
        <f>+'Ekamut-caxs'!B33</f>
        <v>Աղբահանության գծով</v>
      </c>
      <c r="C33" s="358">
        <v>11.5</v>
      </c>
      <c r="D33" s="358">
        <v>11.5</v>
      </c>
      <c r="E33" s="358">
        <v>11.5</v>
      </c>
      <c r="F33" s="259">
        <f>+'Ekamut-caxs'!D33</f>
        <v>11.5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si="3"/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6</v>
      </c>
      <c r="B35" s="268" t="str">
        <f>+'Ekamut-caxs'!B35</f>
        <v>Կապի գծով, այդ թվում`</v>
      </c>
      <c r="C35" s="358">
        <f>SUM(C36:C38)</f>
        <v>35.4</v>
      </c>
      <c r="D35" s="358">
        <f t="shared" ref="D35" si="4">SUM(D36:D38)</f>
        <v>70.8</v>
      </c>
      <c r="E35" s="358">
        <f>SUM(E36:E38)</f>
        <v>106.19999999999999</v>
      </c>
      <c r="F35" s="259">
        <f>SUM(F36:F38)</f>
        <v>141.6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 ht="17.25">
      <c r="A36" s="28">
        <v>6.1</v>
      </c>
      <c r="B36" s="450" t="str">
        <f>+'Ekamut-caxs'!B36</f>
        <v>բաժանորդային վճար</v>
      </c>
      <c r="C36" s="358">
        <v>14.4</v>
      </c>
      <c r="D36" s="246">
        <f>4.8*6</f>
        <v>28.799999999999997</v>
      </c>
      <c r="E36" s="246">
        <f>4.8*9</f>
        <v>43.199999999999996</v>
      </c>
      <c r="F36" s="264">
        <f>+'Ekamut-caxs'!D36</f>
        <v>57.599999999999994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ht="17.25">
      <c r="A37" s="28">
        <v>7.2</v>
      </c>
      <c r="B37" s="450" t="str">
        <f>+'Ekamut-caxs'!B37</f>
        <v>րոպեավճար</v>
      </c>
      <c r="C37" s="358">
        <f>+F37*20%</f>
        <v>0</v>
      </c>
      <c r="D37" s="358">
        <f t="shared" ref="D37:E37" si="5">+G37*20%</f>
        <v>0</v>
      </c>
      <c r="E37" s="358">
        <f t="shared" si="5"/>
        <v>0</v>
      </c>
      <c r="F37" s="264">
        <f>+'Ekamut-caxs'!D37</f>
        <v>0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 ht="17.25">
      <c r="A38" s="28">
        <v>6.2</v>
      </c>
      <c r="B38" s="450" t="str">
        <f>+'Ekamut-caxs'!B38</f>
        <v>ինտերնետ կապ</v>
      </c>
      <c r="C38" s="358">
        <v>21</v>
      </c>
      <c r="D38" s="246">
        <f>7*6</f>
        <v>42</v>
      </c>
      <c r="E38" s="246">
        <f>7*9</f>
        <v>63</v>
      </c>
      <c r="F38" s="264">
        <f>+'Ekamut-caxs'!D38</f>
        <v>84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25">
      <c r="A39" s="69">
        <f>+A35+1</f>
        <v>7</v>
      </c>
      <c r="B39" s="268" t="str">
        <f>+'Ekamut-caxs'!B39</f>
        <v>Բանկային ծառայության գծով</v>
      </c>
      <c r="C39" s="358">
        <v>8</v>
      </c>
      <c r="D39" s="358">
        <v>8</v>
      </c>
      <c r="E39" s="358">
        <v>8</v>
      </c>
      <c r="F39" s="259">
        <f>+'Ekamut-caxs'!D39</f>
        <v>15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v>8</v>
      </c>
      <c r="B40" s="268" t="str">
        <f>+'Ekamut-caxs'!B40</f>
        <v>Տնտեսական ապրանքների գծով</v>
      </c>
      <c r="C40" s="358"/>
      <c r="D40" s="358"/>
      <c r="E40" s="358">
        <v>50</v>
      </c>
      <c r="F40" s="259">
        <f>+'Ekamut-caxs'!D40</f>
        <v>50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f t="shared" ref="A41:A61" si="6">+A40+1</f>
        <v>9</v>
      </c>
      <c r="B41" s="268" t="str">
        <f>+'Ekamut-caxs'!B41</f>
        <v>Գրասենյակային ապրանքների գծով</v>
      </c>
      <c r="C41" s="358"/>
      <c r="D41" s="358"/>
      <c r="E41" s="358">
        <v>50</v>
      </c>
      <c r="F41" s="259">
        <f>+'Ekamut-caxs'!D41</f>
        <v>50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25">
      <c r="A42" s="69">
        <f t="shared" si="6"/>
        <v>10</v>
      </c>
      <c r="B42" s="268" t="str">
        <f>+'Ekamut-caxs'!B42</f>
        <v>Փոքրարժեք կամ արագամաշ առարկաների գծով</v>
      </c>
      <c r="C42" s="358">
        <v>300</v>
      </c>
      <c r="D42" s="358">
        <f>350-16.2-8</f>
        <v>325.8</v>
      </c>
      <c r="E42" s="358">
        <v>350</v>
      </c>
      <c r="F42" s="259">
        <f>+'Ekamut-caxs'!D42</f>
        <v>892.3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6"/>
        <v>11</v>
      </c>
      <c r="B43" s="268" t="str">
        <f>+'Ekamut-caxs'!B43</f>
        <v>Ուսումնական նյութերի գծով</v>
      </c>
      <c r="C43" s="358"/>
      <c r="D43" s="358">
        <v>0</v>
      </c>
      <c r="E43" s="358"/>
      <c r="F43" s="259">
        <f>+'Ekamut-caxs'!D43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25">
      <c r="A44" s="69">
        <v>11</v>
      </c>
      <c r="B44" s="268" t="str">
        <f>+'Ekamut-caxs'!B44</f>
        <v>Դեղորայքի գծով</v>
      </c>
      <c r="C44" s="358"/>
      <c r="D44" s="358">
        <v>0</v>
      </c>
      <c r="E44" s="358">
        <v>30</v>
      </c>
      <c r="F44" s="259">
        <f>+'Ekamut-caxs'!D44</f>
        <v>30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6"/>
        <v>12</v>
      </c>
      <c r="B45" s="268" t="str">
        <f>+'Ekamut-caxs'!B45</f>
        <v>Բուժ.ծառայության գծով</v>
      </c>
      <c r="C45" s="358">
        <f t="shared" ref="C45:C61" si="7">+F45*20%</f>
        <v>0</v>
      </c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25" hidden="1">
      <c r="A46" s="69">
        <f t="shared" si="6"/>
        <v>13</v>
      </c>
      <c r="B46" s="268" t="str">
        <f>+'Ekamut-caxs'!B46</f>
        <v>Ընթացիկ վերանորոգման գծով</v>
      </c>
      <c r="C46" s="358">
        <f t="shared" si="7"/>
        <v>0</v>
      </c>
      <c r="D46" s="358"/>
      <c r="E46" s="358"/>
      <c r="F46" s="259">
        <f>+'Ekamut-caxs'!D46</f>
        <v>0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25">
      <c r="A47" s="69">
        <v>12</v>
      </c>
      <c r="B47" s="268" t="str">
        <f>+'Ekamut-caxs'!B47</f>
        <v>Ջեռուցման համակարգի սպասարկման գծով</v>
      </c>
      <c r="C47" s="358">
        <v>13.1</v>
      </c>
      <c r="D47" s="358">
        <v>73.099999999999994</v>
      </c>
      <c r="E47" s="358">
        <v>73.099999999999994</v>
      </c>
      <c r="F47" s="259">
        <f>+'Ekamut-caxs'!D47</f>
        <v>73.099999999999994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6"/>
        <v>13</v>
      </c>
      <c r="B48" s="268" t="str">
        <f>+'Ekamut-caxs'!B48</f>
        <v>Կաթսայատան սպասարկման գծով</v>
      </c>
      <c r="C48" s="358">
        <f t="shared" si="7"/>
        <v>0</v>
      </c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6"/>
        <v>14</v>
      </c>
      <c r="B49" s="268" t="str">
        <f>+'Ekamut-caxs'!B49</f>
        <v>Սպասարկման և կոմունալ համավճարների գծով</v>
      </c>
      <c r="C49" s="358">
        <f t="shared" si="7"/>
        <v>0</v>
      </c>
      <c r="D49" s="358"/>
      <c r="E49" s="358"/>
      <c r="F49" s="259">
        <f>+'Ekamut-caxs'!D49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6"/>
        <v>15</v>
      </c>
      <c r="B50" s="268" t="str">
        <f>+'Ekamut-caxs'!B50</f>
        <v>Գնումների համակարգողի ծառայության գծով</v>
      </c>
      <c r="C50" s="358">
        <f t="shared" si="7"/>
        <v>0</v>
      </c>
      <c r="D50" s="358"/>
      <c r="E50" s="358"/>
      <c r="F50" s="259">
        <f>+'Ekamut-caxs'!D50</f>
        <v>0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6.5" customHeight="1">
      <c r="A51" s="69">
        <v>13</v>
      </c>
      <c r="B51" s="268" t="str">
        <f>+'Ekamut-caxs'!B51</f>
        <v>Համակարգիչների տեխնիկական սպասարկման գծով</v>
      </c>
      <c r="C51" s="358">
        <v>10</v>
      </c>
      <c r="D51" s="358">
        <v>10</v>
      </c>
      <c r="E51" s="358">
        <v>10</v>
      </c>
      <c r="F51" s="259">
        <f>+'Ekamut-caxs'!D51</f>
        <v>20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9.5" customHeight="1">
      <c r="A52" s="69">
        <v>14</v>
      </c>
      <c r="B52" s="268" t="str">
        <f>+'Ekamut-caxs'!B52</f>
        <v>Համակարգչային ծրագրի և կայքի սպասարկման գծով</v>
      </c>
      <c r="C52" s="358"/>
      <c r="D52" s="358"/>
      <c r="E52" s="358">
        <v>95</v>
      </c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v>15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6"/>
        <v>16</v>
      </c>
      <c r="B54" s="268" t="str">
        <f>+'Ekamut-caxs'!B54</f>
        <v>Հայտարարության գծով</v>
      </c>
      <c r="C54" s="358">
        <f t="shared" si="7"/>
        <v>0</v>
      </c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6"/>
        <v>17</v>
      </c>
      <c r="B55" s="268" t="str">
        <f>+'Ekamut-caxs'!B55</f>
        <v>Բաժանորդագրության գծով</v>
      </c>
      <c r="C55" s="358">
        <f t="shared" si="7"/>
        <v>0</v>
      </c>
      <c r="D55" s="358"/>
      <c r="E55" s="358"/>
      <c r="F55" s="259">
        <f>+'Ekamut-caxs'!D55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6"/>
        <v>18</v>
      </c>
      <c r="B56" s="268" t="str">
        <f>+'Ekamut-caxs'!B56</f>
        <v>Վերապատրաստման գծով</v>
      </c>
      <c r="C56" s="358">
        <f t="shared" si="7"/>
        <v>0</v>
      </c>
      <c r="D56" s="358"/>
      <c r="E56" s="358"/>
      <c r="F56" s="259">
        <f>+'Ekamut-caxs'!D56</f>
        <v>0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6"/>
        <v>19</v>
      </c>
      <c r="B57" s="268" t="str">
        <f>+'Ekamut-caxs'!B57</f>
        <v>Միջոցառումների գծով</v>
      </c>
      <c r="C57" s="358">
        <f t="shared" si="7"/>
        <v>0</v>
      </c>
      <c r="D57" s="358"/>
      <c r="E57" s="358"/>
      <c r="F57" s="259">
        <f>+'Ekamut-caxs'!D57</f>
        <v>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25">
      <c r="A58" s="69">
        <v>16</v>
      </c>
      <c r="B58" s="268" t="str">
        <f>+'Ekamut-caxs'!B58</f>
        <v>Արխիվացման գծով</v>
      </c>
      <c r="C58" s="358">
        <v>80</v>
      </c>
      <c r="D58" s="358">
        <v>80</v>
      </c>
      <c r="E58" s="358">
        <v>80</v>
      </c>
      <c r="F58" s="259">
        <f>+'Ekamut-caxs'!D58</f>
        <v>80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17</v>
      </c>
      <c r="B59" s="268">
        <f>+'Ekamut-caxs'!B59</f>
        <v>0</v>
      </c>
      <c r="C59" s="358">
        <f t="shared" si="7"/>
        <v>0</v>
      </c>
      <c r="D59" s="358"/>
      <c r="E59" s="358"/>
      <c r="F59" s="259">
        <f>+'Ekamut-caxs'!D59</f>
        <v>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6"/>
        <v>18</v>
      </c>
      <c r="B60" s="320">
        <f>+'Ekamut-caxs'!B60</f>
        <v>0</v>
      </c>
      <c r="C60" s="358">
        <f t="shared" si="7"/>
        <v>0</v>
      </c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6"/>
        <v>19</v>
      </c>
      <c r="B61" s="320">
        <f>+'Ekamut-caxs'!B61</f>
        <v>0</v>
      </c>
      <c r="C61" s="358">
        <f t="shared" si="7"/>
        <v>0</v>
      </c>
      <c r="D61" s="358"/>
      <c r="E61" s="358"/>
      <c r="F61" s="258">
        <f>+'Ekamut-caxs'!D61</f>
        <v>0</v>
      </c>
      <c r="G61" s="509"/>
      <c r="H61" s="352" t="s">
        <v>215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58">
        <f>SUM(C63:C65)</f>
        <v>0</v>
      </c>
      <c r="D62" s="358">
        <f t="shared" ref="D62" si="8">SUM(D63:D65)</f>
        <v>0</v>
      </c>
      <c r="E62" s="358">
        <f>SUM(E63:E65)</f>
        <v>0</v>
      </c>
      <c r="F62" s="259">
        <f>SUM(F63:F65)</f>
        <v>0</v>
      </c>
      <c r="G62" s="508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34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47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81</v>
      </c>
      <c r="C65" s="246"/>
      <c r="D65" s="246"/>
      <c r="E65" s="246"/>
      <c r="F65" s="264">
        <f>+'Ekamut-caxs'!D64</f>
        <v>0</v>
      </c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17</v>
      </c>
      <c r="B66" s="260" t="s">
        <v>35</v>
      </c>
      <c r="C66" s="357">
        <f>+F66</f>
        <v>155.9</v>
      </c>
      <c r="D66" s="357">
        <f>+F66</f>
        <v>155.9</v>
      </c>
      <c r="E66" s="357">
        <f>+F66</f>
        <v>155.9</v>
      </c>
      <c r="F66" s="259">
        <f>+'Deb. ev kreditor'!D59-'Deb. ev kreditor'!D54</f>
        <v>155.9</v>
      </c>
      <c r="G66" s="508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4" t="s">
        <v>82</v>
      </c>
      <c r="C67" s="358"/>
      <c r="D67" s="358"/>
      <c r="E67" s="358"/>
      <c r="F67" s="258"/>
      <c r="G67" s="510"/>
      <c r="H67" s="537" t="s">
        <v>189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7.25" hidden="1">
      <c r="A68" s="41" t="s">
        <v>54</v>
      </c>
      <c r="B68" s="88" t="s">
        <v>57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3"/>
      <c r="H68" s="537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25" hidden="1">
      <c r="A69" s="69">
        <v>1</v>
      </c>
      <c r="B69" s="268" t="s">
        <v>86</v>
      </c>
      <c r="C69" s="358">
        <f>SUM(C70:C76)</f>
        <v>0</v>
      </c>
      <c r="D69" s="358">
        <f>SUM(D70:D76)</f>
        <v>0</v>
      </c>
      <c r="E69" s="358">
        <f>SUM(E70:E76)</f>
        <v>0</v>
      </c>
      <c r="F69" s="259">
        <f>SUM(F70:F76)</f>
        <v>0</v>
      </c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83</v>
      </c>
      <c r="C70" s="358"/>
      <c r="D70" s="358"/>
      <c r="E70" s="358"/>
      <c r="F70" s="258"/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84</v>
      </c>
      <c r="C71" s="358"/>
      <c r="D71" s="358"/>
      <c r="E71" s="358"/>
      <c r="F71" s="258"/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85</v>
      </c>
      <c r="C72" s="358"/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20" t="s">
        <v>63</v>
      </c>
      <c r="C75" s="358"/>
      <c r="D75" s="358"/>
      <c r="E75" s="358"/>
      <c r="F75" s="258"/>
      <c r="G75" s="509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5" hidden="1" customHeight="1">
      <c r="A76" s="28">
        <v>1.7</v>
      </c>
      <c r="B76" s="320"/>
      <c r="C76" s="358"/>
      <c r="D76" s="358"/>
      <c r="E76" s="358"/>
      <c r="F76" s="258"/>
      <c r="G76" s="509"/>
      <c r="H76" s="352" t="s">
        <v>184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58">
        <f t="shared" ref="C77:E77" si="9">SUM(C78:C80)</f>
        <v>0</v>
      </c>
      <c r="D77" s="358">
        <f t="shared" si="9"/>
        <v>0</v>
      </c>
      <c r="E77" s="358">
        <f t="shared" si="9"/>
        <v>0</v>
      </c>
      <c r="F77" s="259">
        <f>SUM(F78:F80)</f>
        <v>0</v>
      </c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54</v>
      </c>
      <c r="B81" s="14" t="s">
        <v>127</v>
      </c>
      <c r="C81" s="261">
        <f>SUM(C82:C83)</f>
        <v>0</v>
      </c>
      <c r="D81" s="261">
        <f t="shared" ref="D81:E81" si="10">SUM(D82:D83)</f>
        <v>0</v>
      </c>
      <c r="E81" s="261">
        <f t="shared" si="10"/>
        <v>0</v>
      </c>
      <c r="F81" s="261">
        <f>SUM(F82:F83)</f>
        <v>0</v>
      </c>
      <c r="G81" s="507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58"/>
      <c r="D82" s="358"/>
      <c r="E82" s="358"/>
      <c r="F82" s="258"/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20"/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1177.8999999999978</v>
      </c>
      <c r="D84" s="261">
        <f>D12+D13-D25</f>
        <v>3.9999999997235136E-2</v>
      </c>
      <c r="E84" s="261">
        <f>E12+E13-E25</f>
        <v>97.899999999997817</v>
      </c>
      <c r="F84" s="261">
        <f>F12+F13-F25</f>
        <v>213.29999999999563</v>
      </c>
      <c r="G84" s="506"/>
      <c r="H84" s="489"/>
      <c r="I84" s="355">
        <f>IF((D84-C84)&lt;0, (0),"")</f>
        <v>0</v>
      </c>
      <c r="J84" s="355" t="str">
        <f t="shared" ref="J84" si="11">IF((E84-D84)&lt;0, (0),"")</f>
        <v/>
      </c>
      <c r="K84" s="355" t="str">
        <f t="shared" ref="K84" si="12">IF((F84-E84)&lt;0, (0),"")</f>
        <v/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91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7" t="s">
        <v>2</v>
      </c>
      <c r="C86" s="516"/>
      <c r="D86" s="516"/>
      <c r="E86" s="534" t="str">
        <f>+'Ekamut-caxs'!D68</f>
        <v>Ա. ՄԱԴՈՅԱՆ</v>
      </c>
      <c r="F86" s="534"/>
      <c r="G86" s="478"/>
      <c r="H86" s="492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35" t="s">
        <v>91</v>
      </c>
      <c r="F87" s="535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t="59.25" hidden="1" customHeight="1">
      <c r="B88" s="518" t="s">
        <v>6</v>
      </c>
      <c r="C88" s="17"/>
      <c r="D88" s="17"/>
      <c r="E88" s="534" t="str">
        <f>+'Ekamut-caxs'!D70</f>
        <v>Գ. ԶԱՔԱՐՅԱՆ</v>
      </c>
      <c r="F88" s="534"/>
      <c r="G88" s="479"/>
      <c r="H88" s="494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35" t="s">
        <v>91</v>
      </c>
      <c r="F89" s="535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164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78.75" customHeight="1">
      <c r="A91" s="589" t="s">
        <v>261</v>
      </c>
      <c r="B91" s="589"/>
      <c r="C91" s="441"/>
      <c r="E91" s="590"/>
      <c r="F91" s="591" t="s">
        <v>262</v>
      </c>
    </row>
    <row r="92" spans="1:15" s="86" customFormat="1" ht="17.25">
      <c r="B92" s="457"/>
      <c r="H92" s="180"/>
      <c r="I92" s="84"/>
      <c r="J92" s="84"/>
      <c r="K92" s="84"/>
      <c r="L92" s="95"/>
    </row>
    <row r="93" spans="1:15" s="86" customFormat="1" ht="17.25">
      <c r="B93" s="457"/>
      <c r="H93" s="180"/>
      <c r="I93" s="84"/>
      <c r="J93" s="84"/>
      <c r="K93" s="84"/>
      <c r="L93" s="95"/>
    </row>
    <row r="94" spans="1:15" s="86" customFormat="1" ht="17.25">
      <c r="B94" s="457"/>
      <c r="H94" s="112"/>
      <c r="I94" s="81"/>
      <c r="J94" s="81"/>
      <c r="K94" s="81"/>
      <c r="L94" s="95"/>
    </row>
    <row r="95" spans="1:15" s="86" customFormat="1" ht="17.25">
      <c r="B95" s="457"/>
      <c r="H95" s="112"/>
      <c r="I95" s="81"/>
      <c r="J95" s="81"/>
      <c r="K95" s="81"/>
      <c r="L95" s="95"/>
    </row>
    <row r="96" spans="1:15" s="86" customFormat="1" ht="17.25">
      <c r="B96" s="457"/>
      <c r="H96" s="112"/>
      <c r="I96" s="81"/>
      <c r="J96" s="81"/>
      <c r="K96" s="81"/>
      <c r="L96" s="95"/>
    </row>
    <row r="97" spans="2:12" s="86" customFormat="1" ht="17.25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25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F38" sqref="F38"/>
    </sheetView>
  </sheetViews>
  <sheetFormatPr defaultColWidth="9.140625" defaultRowHeight="13.5"/>
  <cols>
    <col min="1" max="1" width="4.85546875" style="24" customWidth="1"/>
    <col min="2" max="2" width="60.85546875" style="461" customWidth="1"/>
    <col min="3" max="3" width="15.42578125" style="20" customWidth="1"/>
    <col min="4" max="4" width="15" style="20" customWidth="1"/>
    <col min="5" max="5" width="17.42578125" style="20" customWidth="1"/>
    <col min="6" max="6" width="54" style="20" customWidth="1"/>
    <col min="7" max="8" width="12.28515625" style="19" customWidth="1"/>
    <col min="9" max="18" width="9.140625" style="19"/>
    <col min="19" max="16384" width="9.140625" style="20"/>
  </cols>
  <sheetData>
    <row r="1" spans="1:18" ht="16.5" customHeight="1">
      <c r="A1" s="541" t="s">
        <v>52</v>
      </c>
      <c r="B1" s="541"/>
      <c r="C1" s="541"/>
      <c r="D1" s="541"/>
      <c r="E1" s="541"/>
      <c r="F1" s="541"/>
    </row>
    <row r="2" spans="1:18" s="22" customFormat="1" ht="20.25">
      <c r="A2" s="529" t="str">
        <f>+'Ekamut-caxs'!A7:D7</f>
        <v xml:space="preserve">«Երևանի Ալբերտ Գրիգորյանի անվան սուսերամարտի մանկապատանեկան մարզադպրոց» ՀՈԱԿ-ի </v>
      </c>
      <c r="B2" s="529"/>
      <c r="C2" s="529"/>
      <c r="D2" s="529"/>
      <c r="E2" s="529"/>
      <c r="F2" s="52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4" t="s">
        <v>221</v>
      </c>
      <c r="B3" s="544"/>
      <c r="C3" s="544"/>
      <c r="D3" s="544"/>
      <c r="E3" s="544"/>
      <c r="F3" s="544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9" t="s">
        <v>197</v>
      </c>
      <c r="G5" s="483"/>
      <c r="H5" s="482" t="s">
        <v>243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36256.6</v>
      </c>
      <c r="D6" s="275">
        <f>SUM(D7:D14,D17:D19)</f>
        <v>39981.4</v>
      </c>
      <c r="E6" s="275">
        <f t="shared" ref="E6:E60" si="0">D6-C6</f>
        <v>3724.8000000000029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35010</v>
      </c>
      <c r="D7" s="266">
        <f>+'Ekamut-caxs'!D11</f>
        <v>38734.800000000003</v>
      </c>
      <c r="E7" s="266">
        <f t="shared" si="0"/>
        <v>3724.8000000000029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2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1246.5999999999999</v>
      </c>
      <c r="D14" s="266">
        <f>SUM(D15:D16)</f>
        <v>1246.5999999999999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21" customHeight="1">
      <c r="A15" s="28">
        <v>2.1</v>
      </c>
      <c r="B15" s="450" t="str">
        <f>+'Ekamut-caxs'!B19</f>
        <v xml:space="preserve">ոչ ընթացիկ </v>
      </c>
      <c r="C15" s="242">
        <v>1246.5999999999999</v>
      </c>
      <c r="D15" s="243">
        <f>+'Ekamut-caxs'!D19</f>
        <v>1246.5999999999999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3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36347.5</v>
      </c>
      <c r="D20" s="276">
        <f>SUM(D21,D24:D29,D33:D56,D58:D59)</f>
        <v>39981.4</v>
      </c>
      <c r="E20" s="275">
        <f t="shared" si="0"/>
        <v>3633.9000000000015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9.25" customHeight="1">
      <c r="A21" s="69">
        <v>1</v>
      </c>
      <c r="B21" s="320" t="str">
        <f>+'Ekamut-caxs'!B27</f>
        <v>Աշխատավարձի գծով</v>
      </c>
      <c r="C21" s="267">
        <v>33247.800000000003</v>
      </c>
      <c r="D21" s="269">
        <f>+'Ekamut-caxs'!D27</f>
        <v>36354.800000000003</v>
      </c>
      <c r="E21" s="266">
        <f t="shared" si="0"/>
        <v>3107</v>
      </c>
      <c r="F21" s="528" t="s">
        <v>254</v>
      </c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5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670.5</v>
      </c>
      <c r="D24" s="269">
        <f>+'Ekamut-caxs'!D30</f>
        <v>687.6</v>
      </c>
      <c r="E24" s="266">
        <f t="shared" si="0"/>
        <v>17.100000000000023</v>
      </c>
      <c r="F24" s="265" t="s">
        <v>255</v>
      </c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188.3</v>
      </c>
      <c r="D25" s="269">
        <f>+'Ekamut-caxs'!D31</f>
        <v>205.4</v>
      </c>
      <c r="E25" s="266">
        <f t="shared" si="0"/>
        <v>17.099999999999994</v>
      </c>
      <c r="F25" s="265" t="s">
        <v>255</v>
      </c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25.3</v>
      </c>
      <c r="D26" s="269">
        <f>+'Ekamut-caxs'!D32</f>
        <v>25.5</v>
      </c>
      <c r="E26" s="266">
        <f t="shared" si="0"/>
        <v>0.19999999999999929</v>
      </c>
      <c r="F26" s="265" t="s">
        <v>255</v>
      </c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81.599999999999994</v>
      </c>
      <c r="D27" s="269">
        <f>+'Ekamut-caxs'!D33</f>
        <v>11.5</v>
      </c>
      <c r="E27" s="266">
        <f t="shared" si="0"/>
        <v>-70.099999999999994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141.6</v>
      </c>
      <c r="D29" s="269">
        <f>SUM(D30:D32)</f>
        <v>141.6</v>
      </c>
      <c r="E29" s="266">
        <f t="shared" si="0"/>
        <v>0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50" t="str">
        <f>+'Ekamut-caxs'!B36</f>
        <v>բաժանորդային վճար</v>
      </c>
      <c r="C30" s="242">
        <v>57.6</v>
      </c>
      <c r="D30" s="270">
        <f>+'Ekamut-caxs'!D36</f>
        <v>57.599999999999994</v>
      </c>
      <c r="E30" s="243">
        <f t="shared" si="0"/>
        <v>0</v>
      </c>
      <c r="F30" s="244"/>
      <c r="G30" s="27"/>
    </row>
    <row r="31" spans="1:18" ht="21" hidden="1" customHeight="1">
      <c r="A31" s="28">
        <v>7.2</v>
      </c>
      <c r="B31" s="450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6.2</v>
      </c>
      <c r="B32" s="450" t="str">
        <f>+'Ekamut-caxs'!B38</f>
        <v>ինտերնետ կապ</v>
      </c>
      <c r="C32" s="242">
        <v>84</v>
      </c>
      <c r="D32" s="270">
        <f>+'Ekamut-caxs'!D38</f>
        <v>84</v>
      </c>
      <c r="E32" s="243">
        <f t="shared" si="0"/>
        <v>0</v>
      </c>
      <c r="F32" s="244"/>
      <c r="G32" s="27"/>
    </row>
    <row r="33" spans="1:18" s="67" customFormat="1" ht="21" customHeight="1">
      <c r="A33" s="69">
        <v>7</v>
      </c>
      <c r="B33" s="268" t="str">
        <f>+'Ekamut-caxs'!B39</f>
        <v>Բանկային ծառայության գծով</v>
      </c>
      <c r="C33" s="267">
        <v>7.5</v>
      </c>
      <c r="D33" s="269">
        <f>+'Ekamut-caxs'!D39</f>
        <v>15</v>
      </c>
      <c r="E33" s="266">
        <f t="shared" si="0"/>
        <v>7.5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v>8</v>
      </c>
      <c r="B34" s="268" t="str">
        <f>+'Ekamut-caxs'!B40</f>
        <v>Տնտեսական ապրանքների գծով</v>
      </c>
      <c r="C34" s="267">
        <v>38.700000000000003</v>
      </c>
      <c r="D34" s="269">
        <f>+'Ekamut-caxs'!D40</f>
        <v>50</v>
      </c>
      <c r="E34" s="266">
        <f t="shared" si="0"/>
        <v>11.299999999999997</v>
      </c>
      <c r="F34" s="265" t="s">
        <v>256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5.5" customHeight="1">
      <c r="A35" s="69">
        <v>9</v>
      </c>
      <c r="B35" s="268" t="str">
        <f>+'Ekamut-caxs'!B41</f>
        <v>Գրասենյակային ապրանքների գծով</v>
      </c>
      <c r="C35" s="267">
        <v>45.5</v>
      </c>
      <c r="D35" s="269">
        <f>+'Ekamut-caxs'!D41</f>
        <v>50</v>
      </c>
      <c r="E35" s="266">
        <f t="shared" si="0"/>
        <v>4.5</v>
      </c>
      <c r="F35" s="265" t="s">
        <v>256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36" customHeight="1">
      <c r="A36" s="69">
        <v>10</v>
      </c>
      <c r="B36" s="268" t="str">
        <f>+'Ekamut-caxs'!B42</f>
        <v>Փոքրարժեք կամ արագամաշ առարկաների գծով</v>
      </c>
      <c r="C36" s="267">
        <v>289.8</v>
      </c>
      <c r="D36" s="269">
        <f>+'Ekamut-caxs'!D42</f>
        <v>892.3</v>
      </c>
      <c r="E36" s="266">
        <f t="shared" si="0"/>
        <v>602.5</v>
      </c>
      <c r="F36" s="267" t="s">
        <v>260</v>
      </c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ref="A37:A55" si="3">+A36+1</f>
        <v>11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v>11</v>
      </c>
      <c r="B38" s="268" t="str">
        <f>+'Ekamut-caxs'!B44</f>
        <v>Դեղորայքի գծով</v>
      </c>
      <c r="C38" s="267">
        <v>4.0999999999999996</v>
      </c>
      <c r="D38" s="269">
        <f>+'Ekamut-caxs'!D44</f>
        <v>30</v>
      </c>
      <c r="E38" s="266">
        <f>D38-C38</f>
        <v>25.9</v>
      </c>
      <c r="F38" s="265" t="s">
        <v>256</v>
      </c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12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v>12</v>
      </c>
      <c r="B40" s="268" t="str">
        <f>+'Ekamut-caxs'!B46</f>
        <v>Ընթացիկ վերանորոգման գծով</v>
      </c>
      <c r="C40" s="265">
        <v>34</v>
      </c>
      <c r="D40" s="269">
        <f>+'Ekamut-caxs'!D46</f>
        <v>0</v>
      </c>
      <c r="E40" s="266">
        <f t="shared" si="0"/>
        <v>-34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13</v>
      </c>
      <c r="B41" s="268" t="str">
        <f>+'Ekamut-caxs'!B47</f>
        <v>Ջեռուցման համակարգի սպասարկման գծով</v>
      </c>
      <c r="C41" s="265">
        <v>73.099999999999994</v>
      </c>
      <c r="D41" s="269">
        <f>+'Ekamut-caxs'!D47</f>
        <v>73.099999999999994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14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15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16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22.5" customHeight="1">
      <c r="A45" s="69">
        <v>14</v>
      </c>
      <c r="B45" s="268" t="str">
        <f>+'Ekamut-caxs'!B51</f>
        <v>Համակարգիչների տեխնիկական սպասարկման գծով</v>
      </c>
      <c r="C45" s="267">
        <v>8</v>
      </c>
      <c r="D45" s="269">
        <f>+'Ekamut-caxs'!D51</f>
        <v>20</v>
      </c>
      <c r="E45" s="266">
        <f t="shared" si="0"/>
        <v>12</v>
      </c>
      <c r="F45" s="267" t="s">
        <v>257</v>
      </c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20.25" customHeight="1">
      <c r="A46" s="69">
        <v>15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v>16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17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18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19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20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8.5" customHeight="1">
      <c r="A52" s="69">
        <v>17</v>
      </c>
      <c r="B52" s="268" t="str">
        <f>+'Ekamut-caxs'!B58</f>
        <v>Արխիվացման գծով</v>
      </c>
      <c r="C52" s="265">
        <v>0</v>
      </c>
      <c r="D52" s="269">
        <f>+'Ekamut-caxs'!D58</f>
        <v>80</v>
      </c>
      <c r="E52" s="266">
        <f t="shared" si="4"/>
        <v>80</v>
      </c>
      <c r="F52" s="242" t="s">
        <v>259</v>
      </c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18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19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20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7" customHeight="1">
      <c r="A56" s="69">
        <v>18</v>
      </c>
      <c r="B56" s="268" t="str">
        <f>+'Ekamut-caxs'!B62</f>
        <v>Հիմնական միջոցների մաշվածության գծով, որից՝</v>
      </c>
      <c r="C56" s="265">
        <v>1393.7</v>
      </c>
      <c r="D56" s="269">
        <f>+'Ekamut-caxs'!D62</f>
        <v>1246.5999999999999</v>
      </c>
      <c r="E56" s="266">
        <f t="shared" si="4"/>
        <v>-147.10000000000014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18.100000000000001</v>
      </c>
      <c r="B57" s="466" t="str">
        <f>+'Ekamut-caxs'!B63</f>
        <v>պայմանով (անհատույց) ստացված</v>
      </c>
      <c r="C57" s="244">
        <v>1246.5999999999999</v>
      </c>
      <c r="D57" s="270">
        <f>+'Ekamut-caxs'!D63</f>
        <v>1246.5999999999999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19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20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30.75" customHeight="1">
      <c r="A60" s="26"/>
      <c r="B60" s="467" t="s">
        <v>77</v>
      </c>
      <c r="C60" s="275">
        <f>C6-C20</f>
        <v>-90.900000000001455</v>
      </c>
      <c r="D60" s="275">
        <f>D6-D20</f>
        <v>0</v>
      </c>
      <c r="E60" s="275">
        <f t="shared" si="0"/>
        <v>90.900000000001455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43" t="str">
        <f>+'Ekamut-caxs'!D68</f>
        <v>Ա. ՄԱԴՈՅԱՆ</v>
      </c>
      <c r="E62" s="543"/>
      <c r="F62" s="317"/>
      <c r="G62" s="27"/>
    </row>
    <row r="63" spans="1:18" ht="9.75" customHeight="1">
      <c r="B63" s="470"/>
      <c r="C63" s="38"/>
      <c r="D63" s="542" t="s">
        <v>5</v>
      </c>
      <c r="E63" s="542"/>
      <c r="F63" s="318"/>
      <c r="G63" s="27"/>
    </row>
    <row r="64" spans="1:18" ht="24.75" customHeight="1">
      <c r="B64" s="469" t="s">
        <v>6</v>
      </c>
      <c r="C64" s="39"/>
      <c r="D64" s="543" t="str">
        <f>+'Ekamut-caxs'!D70</f>
        <v>Գ. ԶԱՔԱՐՅԱՆ</v>
      </c>
      <c r="E64" s="543"/>
      <c r="F64" s="317"/>
      <c r="G64" s="27"/>
    </row>
    <row r="65" spans="1:7" ht="11.25" customHeight="1">
      <c r="B65" s="471"/>
      <c r="C65" s="38"/>
      <c r="D65" s="542" t="s">
        <v>5</v>
      </c>
      <c r="E65" s="542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30" zoomScaleSheetLayoutView="100" workbookViewId="0">
      <selection activeCell="F38" sqref="F38"/>
    </sheetView>
  </sheetViews>
  <sheetFormatPr defaultColWidth="9.140625" defaultRowHeight="13.5"/>
  <cols>
    <col min="1" max="1" width="4.85546875" style="20" customWidth="1"/>
    <col min="2" max="2" width="60" style="461" customWidth="1"/>
    <col min="3" max="3" width="16.28515625" style="20" customWidth="1"/>
    <col min="4" max="4" width="17.85546875" style="20" customWidth="1"/>
    <col min="5" max="5" width="13.5703125" style="20" customWidth="1"/>
    <col min="6" max="6" width="46.28515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1" t="s">
        <v>78</v>
      </c>
      <c r="B1" s="541"/>
      <c r="C1" s="541"/>
      <c r="D1" s="541"/>
      <c r="E1" s="541"/>
      <c r="F1" s="541"/>
    </row>
    <row r="2" spans="1:20" s="22" customFormat="1" ht="20.25">
      <c r="A2" s="529" t="str">
        <f>+'Ekamut-caxs'!A7:D7</f>
        <v xml:space="preserve">«Երևանի Ալբերտ Գրիգորյանի անվան սուսերամարտի մանկապատանեկան մարզադպրոց» ՀՈԱԿ-ի </v>
      </c>
      <c r="B2" s="529"/>
      <c r="C2" s="529"/>
      <c r="D2" s="529"/>
      <c r="E2" s="529"/>
      <c r="F2" s="529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44" t="s">
        <v>222</v>
      </c>
      <c r="B3" s="544"/>
      <c r="C3" s="544"/>
      <c r="D3" s="544"/>
      <c r="E3" s="544"/>
      <c r="F3" s="544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366.9</v>
      </c>
      <c r="D6" s="245">
        <f>+C78</f>
        <v>369.19999999999709</v>
      </c>
      <c r="E6" s="261">
        <f t="shared" ref="E6:E63" si="0">D6-C6</f>
        <v>2.2999999999971124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35010</v>
      </c>
      <c r="D7" s="261">
        <f>SUM(D8:D18)</f>
        <v>38734.800000000003</v>
      </c>
      <c r="E7" s="261">
        <f>D7-C7</f>
        <v>3724.8000000000029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35010</v>
      </c>
      <c r="D8" s="259">
        <f>+'Dramakan hosqer'!F14</f>
        <v>38734.800000000003</v>
      </c>
      <c r="E8" s="259">
        <f>D8-C8</f>
        <v>3724.8000000000029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49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35007.700000000004</v>
      </c>
      <c r="D19" s="261">
        <f>+D20+D62+D75</f>
        <v>38890.700000000004</v>
      </c>
      <c r="E19" s="261">
        <f t="shared" si="0"/>
        <v>3883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35007.700000000004</v>
      </c>
      <c r="D20" s="261">
        <f>SUM(D21,D24:D29,D33:D56,D60:D61)</f>
        <v>38890.700000000004</v>
      </c>
      <c r="E20" s="261">
        <f t="shared" si="0"/>
        <v>3883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33.75" customHeight="1">
      <c r="A21" s="69">
        <v>1</v>
      </c>
      <c r="B21" s="320" t="str">
        <f>+'Dramakan hosqer'!B27</f>
        <v>Աշխատավարձի գծով</v>
      </c>
      <c r="C21" s="258">
        <v>33240.5</v>
      </c>
      <c r="D21" s="259">
        <f>+'Dramakan hosqer'!F27</f>
        <v>36354.800000000003</v>
      </c>
      <c r="E21" s="259">
        <f t="shared" si="0"/>
        <v>3114.3000000000029</v>
      </c>
      <c r="F21" s="528" t="s">
        <v>254</v>
      </c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52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551.4</v>
      </c>
      <c r="D24" s="259">
        <f>+'Dramakan hosqer'!F30</f>
        <v>687.6</v>
      </c>
      <c r="E24" s="259">
        <f t="shared" si="0"/>
        <v>136.20000000000005</v>
      </c>
      <c r="F24" s="265" t="s">
        <v>255</v>
      </c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166.3</v>
      </c>
      <c r="D25" s="259">
        <f>+'Dramakan hosqer'!F31</f>
        <v>205.4</v>
      </c>
      <c r="E25" s="259">
        <f t="shared" si="0"/>
        <v>39.099999999999994</v>
      </c>
      <c r="F25" s="265" t="s">
        <v>255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4</v>
      </c>
      <c r="B26" s="268" t="str">
        <f>+'Dramakan hosqer'!B32</f>
        <v>Ջրմուղ-կոյուղու գծով</v>
      </c>
      <c r="C26" s="258">
        <v>22.3</v>
      </c>
      <c r="D26" s="259">
        <f>+'Dramakan hosqer'!F32</f>
        <v>25.5</v>
      </c>
      <c r="E26" s="259">
        <f t="shared" si="0"/>
        <v>3.1999999999999993</v>
      </c>
      <c r="F26" s="265" t="s">
        <v>255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81.599999999999994</v>
      </c>
      <c r="D27" s="259">
        <f>+'Dramakan hosqer'!F33</f>
        <v>11.5</v>
      </c>
      <c r="E27" s="259">
        <f t="shared" si="0"/>
        <v>-70.099999999999994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v>6</v>
      </c>
      <c r="B29" s="268" t="str">
        <f>+'Dramakan hosqer'!B35</f>
        <v>Կապի գծով, այդ թվում`</v>
      </c>
      <c r="C29" s="259">
        <f>SUM(C30:C32)</f>
        <v>129.80000000000001</v>
      </c>
      <c r="D29" s="259">
        <f>SUM(D30:D32)</f>
        <v>141.6</v>
      </c>
      <c r="E29" s="259">
        <f t="shared" si="0"/>
        <v>11.799999999999983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6.1</v>
      </c>
      <c r="B30" s="450" t="str">
        <f>+'Dramakan hosqer'!B36</f>
        <v>բաժանորդային վճար</v>
      </c>
      <c r="C30" s="246">
        <v>52.8</v>
      </c>
      <c r="D30" s="264">
        <f>+'Dramakan hosqer'!F36</f>
        <v>57.599999999999994</v>
      </c>
      <c r="E30" s="264">
        <f t="shared" si="0"/>
        <v>4.7999999999999972</v>
      </c>
      <c r="F30" s="246"/>
    </row>
    <row r="31" spans="1:20" s="35" customFormat="1" ht="18" hidden="1" customHeight="1">
      <c r="A31" s="28">
        <v>7.2</v>
      </c>
      <c r="B31" s="450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6.2</v>
      </c>
      <c r="B32" s="450" t="str">
        <f>+'Dramakan hosqer'!B38</f>
        <v>ինտերնետ կապ</v>
      </c>
      <c r="C32" s="246">
        <v>77</v>
      </c>
      <c r="D32" s="264">
        <f>+'Dramakan hosqer'!F38</f>
        <v>84</v>
      </c>
      <c r="E32" s="264">
        <f t="shared" si="0"/>
        <v>7</v>
      </c>
      <c r="F32" s="246"/>
      <c r="I32" s="136"/>
    </row>
    <row r="33" spans="1:20" s="67" customFormat="1" ht="18" customHeight="1">
      <c r="A33" s="69">
        <v>7</v>
      </c>
      <c r="B33" s="268" t="str">
        <f>+'Dramakan hosqer'!B39</f>
        <v>Բանկային ծառայության գծով</v>
      </c>
      <c r="C33" s="258">
        <v>7.5</v>
      </c>
      <c r="D33" s="259">
        <f>+'Dramakan hosqer'!F39</f>
        <v>15</v>
      </c>
      <c r="E33" s="259">
        <f t="shared" si="0"/>
        <v>7.5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v>8</v>
      </c>
      <c r="B34" s="268" t="str">
        <f>+'Dramakan hosqer'!B40</f>
        <v>Տնտեսական ապրանքների գծով</v>
      </c>
      <c r="C34" s="258">
        <v>38.700000000000003</v>
      </c>
      <c r="D34" s="259">
        <f>+'Dramakan hosqer'!F40</f>
        <v>50</v>
      </c>
      <c r="E34" s="259">
        <f t="shared" si="0"/>
        <v>11.299999999999997</v>
      </c>
      <c r="F34" s="258" t="s">
        <v>258</v>
      </c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v>9</v>
      </c>
      <c r="B35" s="268" t="str">
        <f>+'Dramakan hosqer'!B41</f>
        <v>Գրասենյակային ապրանքների գծով</v>
      </c>
      <c r="C35" s="258">
        <v>45.5</v>
      </c>
      <c r="D35" s="259">
        <f>+'Dramakan hosqer'!F41</f>
        <v>50</v>
      </c>
      <c r="E35" s="259">
        <f t="shared" si="0"/>
        <v>4.5</v>
      </c>
      <c r="F35" s="258" t="s">
        <v>258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>
      <c r="A36" s="69">
        <v>10</v>
      </c>
      <c r="B36" s="268" t="str">
        <f>+'Dramakan hosqer'!B42</f>
        <v>Փոքրարժեք կամ արագամաշ առարկաների գծով</v>
      </c>
      <c r="C36" s="258">
        <v>289.8</v>
      </c>
      <c r="D36" s="259">
        <f>+'Dramakan hosqer'!F42</f>
        <v>892.3</v>
      </c>
      <c r="E36" s="259">
        <f t="shared" si="0"/>
        <v>602.5</v>
      </c>
      <c r="F36" s="258" t="s">
        <v>258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v>11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 t="s">
        <v>258</v>
      </c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v>11</v>
      </c>
      <c r="B38" s="268" t="str">
        <f>+'Dramakan hosqer'!B44</f>
        <v>Դեղորայքի գծով</v>
      </c>
      <c r="C38" s="258">
        <v>4.0999999999999996</v>
      </c>
      <c r="D38" s="259">
        <f>+'Dramakan hosqer'!F44</f>
        <v>30</v>
      </c>
      <c r="E38" s="259">
        <f t="shared" si="0"/>
        <v>25.9</v>
      </c>
      <c r="F38" s="258" t="s">
        <v>258</v>
      </c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ref="A39:A56" si="3">+A38+1</f>
        <v>12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v>12</v>
      </c>
      <c r="B40" s="268" t="str">
        <f>+'Dramakan hosqer'!B46</f>
        <v>Ընթացիկ վերանորոգման գծով</v>
      </c>
      <c r="C40" s="258">
        <v>34</v>
      </c>
      <c r="D40" s="259">
        <f>+'Dramakan hosqer'!F46</f>
        <v>0</v>
      </c>
      <c r="E40" s="259">
        <f t="shared" si="0"/>
        <v>-34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v>13</v>
      </c>
      <c r="B41" s="268" t="str">
        <f>+'Dramakan hosqer'!B47</f>
        <v>Ջեռուցման համակարգի սպասարկման գծով</v>
      </c>
      <c r="C41" s="258">
        <v>73.099999999999994</v>
      </c>
      <c r="D41" s="259">
        <f>+'Dramakan hosqer'!F47</f>
        <v>73.099999999999994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14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15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16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21.75" customHeight="1">
      <c r="A45" s="69">
        <v>14</v>
      </c>
      <c r="B45" s="268" t="str">
        <f>+'Dramakan hosqer'!B51</f>
        <v>Համակարգիչների տեխնիկական սպասարկման գծով</v>
      </c>
      <c r="C45" s="258">
        <v>8</v>
      </c>
      <c r="D45" s="259">
        <f>+'Dramakan hosqer'!F51</f>
        <v>20</v>
      </c>
      <c r="E45" s="259">
        <f t="shared" si="0"/>
        <v>12</v>
      </c>
      <c r="F45" s="267" t="s">
        <v>257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21.75" customHeight="1">
      <c r="A46" s="69">
        <v>15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v>16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17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18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19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20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32.25" customHeight="1">
      <c r="A52" s="69">
        <v>17</v>
      </c>
      <c r="B52" s="268" t="str">
        <f>+'Dramakan hosqer'!B58</f>
        <v>Արխիվացման գծով</v>
      </c>
      <c r="C52" s="258">
        <v>0</v>
      </c>
      <c r="D52" s="259">
        <f>+'Dramakan hosqer'!F58</f>
        <v>80</v>
      </c>
      <c r="E52" s="259">
        <f t="shared" si="0"/>
        <v>80</v>
      </c>
      <c r="F52" s="242" t="s">
        <v>259</v>
      </c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18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19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20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3"/>
        <v>21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18</v>
      </c>
      <c r="B60" s="260" t="str">
        <f>+'Dramakan hosqer'!B66</f>
        <v>Կրեդիտորական պարտքի մարման գծով</v>
      </c>
      <c r="C60" s="258">
        <v>217.1</v>
      </c>
      <c r="D60" s="259">
        <f>+'Dramakan hosqer'!F66</f>
        <v>155.9</v>
      </c>
      <c r="E60" s="259">
        <f t="shared" si="0"/>
        <v>-61.199999999999989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19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hidden="1" customHeight="1">
      <c r="A62" s="167" t="s">
        <v>54</v>
      </c>
      <c r="B62" s="14" t="s">
        <v>57</v>
      </c>
      <c r="C62" s="261">
        <f>+C63+C71</f>
        <v>0</v>
      </c>
      <c r="D62" s="261">
        <f>+D63+D71</f>
        <v>0</v>
      </c>
      <c r="E62" s="261">
        <f t="shared" si="0"/>
        <v>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hidden="1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0</v>
      </c>
      <c r="D63" s="259">
        <f>SUM(D64:D70)</f>
        <v>0</v>
      </c>
      <c r="E63" s="259">
        <f t="shared" si="0"/>
        <v>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4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 hidden="1">
      <c r="A75" s="167" t="s">
        <v>55</v>
      </c>
      <c r="B75" s="14" t="s">
        <v>127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369.19999999999709</v>
      </c>
      <c r="D78" s="261">
        <f>D6+D7-D19</f>
        <v>213.29999999999563</v>
      </c>
      <c r="E78" s="261">
        <f t="shared" si="4"/>
        <v>-155.90000000000146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6" t="str">
        <f>+'Ekamut-caxs'!D68</f>
        <v>Ա. ՄԱԴՈՅԱՆ</v>
      </c>
      <c r="E80" s="543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45" t="s">
        <v>91</v>
      </c>
      <c r="E81" s="545"/>
      <c r="F81" s="321"/>
    </row>
    <row r="82" spans="1:20" s="19" customFormat="1" ht="22.5" customHeight="1">
      <c r="A82" s="20"/>
      <c r="B82" s="463" t="s">
        <v>6</v>
      </c>
      <c r="C82" s="20"/>
      <c r="D82" s="543" t="str">
        <f>+'Ekamut-caxs'!D70</f>
        <v>Գ. ԶԱՔԱՐՅԱՆ</v>
      </c>
      <c r="E82" s="543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45" t="s">
        <v>91</v>
      </c>
      <c r="E83" s="545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9" workbookViewId="0">
      <selection activeCell="F38" sqref="F38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47" t="s">
        <v>66</v>
      </c>
      <c r="B1" s="547"/>
      <c r="C1" s="547"/>
      <c r="D1" s="547"/>
      <c r="E1" s="547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48" t="str">
        <f>+'Ekamut-caxs'!A7:D7</f>
        <v xml:space="preserve">«Երևանի Ալբերտ Գրիգորյանի անվան սուսերամարտի մանկապատանեկան մարզադպրոց» ՀՈԱԿ-ի </v>
      </c>
      <c r="B2" s="549"/>
      <c r="C2" s="549"/>
      <c r="D2" s="549"/>
      <c r="E2" s="54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0" t="s">
        <v>130</v>
      </c>
      <c r="B3" s="550"/>
      <c r="C3" s="550"/>
      <c r="D3" s="550"/>
      <c r="E3" s="55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1" t="s">
        <v>223</v>
      </c>
      <c r="B4" s="551"/>
      <c r="C4" s="551"/>
      <c r="D4" s="551"/>
      <c r="E4" s="551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2" t="s">
        <v>135</v>
      </c>
      <c r="B7" s="553"/>
      <c r="C7" s="553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100.5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customHeight="1">
      <c r="A15" s="205">
        <v>1.7</v>
      </c>
      <c r="B15" s="207"/>
      <c r="C15" s="205" t="s">
        <v>169</v>
      </c>
      <c r="D15" s="32"/>
      <c r="E15" s="32"/>
    </row>
    <row r="16" spans="1:22" ht="22.5" customHeight="1">
      <c r="A16" s="205">
        <v>1.8</v>
      </c>
      <c r="B16" s="207"/>
      <c r="C16" s="209" t="s">
        <v>168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147</v>
      </c>
      <c r="C25" s="205" t="s">
        <v>148</v>
      </c>
      <c r="D25" s="32">
        <v>100.5</v>
      </c>
      <c r="E25" s="32"/>
    </row>
    <row r="26" spans="1:22" ht="27.75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32"/>
      <c r="E27" s="32"/>
    </row>
    <row r="28" spans="1:22" ht="26.25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156</v>
      </c>
      <c r="D31" s="32"/>
      <c r="E31" s="32"/>
    </row>
    <row r="32" spans="1:22" ht="2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100.5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2" t="s">
        <v>160</v>
      </c>
      <c r="B35" s="553"/>
      <c r="C35" s="553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>
        <v>119.1</v>
      </c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22</v>
      </c>
      <c r="E37" s="32"/>
    </row>
    <row r="38" spans="1:22" ht="21" customHeight="1">
      <c r="A38" s="205">
        <v>1.3</v>
      </c>
      <c r="B38" s="206" t="s">
        <v>141</v>
      </c>
      <c r="C38" s="205" t="s">
        <v>142</v>
      </c>
      <c r="D38" s="32">
        <v>3</v>
      </c>
      <c r="E38" s="32"/>
    </row>
    <row r="39" spans="1:22" ht="21" customHeight="1">
      <c r="A39" s="205">
        <v>1.4</v>
      </c>
      <c r="B39" s="207" t="s">
        <v>143</v>
      </c>
      <c r="C39" s="208" t="s">
        <v>144</v>
      </c>
      <c r="D39" s="32"/>
      <c r="E39" s="32"/>
    </row>
    <row r="40" spans="1:22" ht="2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32">
        <f>7+4.8</f>
        <v>11.8</v>
      </c>
      <c r="E41" s="32"/>
    </row>
    <row r="42" spans="1:22" ht="33.75" customHeight="1">
      <c r="A42" s="205">
        <v>1.7</v>
      </c>
      <c r="B42" s="207"/>
      <c r="C42" s="205" t="s">
        <v>169</v>
      </c>
      <c r="D42" s="32"/>
      <c r="E42" s="32"/>
    </row>
    <row r="43" spans="1:22" ht="23.25" customHeight="1">
      <c r="A43" s="205">
        <v>1.8</v>
      </c>
      <c r="B43" s="207"/>
      <c r="C43" s="209" t="s">
        <v>168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customHeight="1">
      <c r="A49" s="205">
        <v>2.4</v>
      </c>
      <c r="B49" s="207" t="s">
        <v>147</v>
      </c>
      <c r="C49" s="205" t="s">
        <v>148</v>
      </c>
      <c r="D49" s="32"/>
      <c r="E49" s="32"/>
    </row>
    <row r="50" spans="1:22" ht="24" customHeight="1">
      <c r="A50" s="205">
        <v>2.5</v>
      </c>
      <c r="B50" s="207" t="s">
        <v>147</v>
      </c>
      <c r="C50" s="205" t="s">
        <v>149</v>
      </c>
      <c r="D50" s="32"/>
      <c r="E50" s="32"/>
    </row>
    <row r="51" spans="1:22" ht="24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customHeight="1">
      <c r="A53" s="205">
        <v>2.8</v>
      </c>
      <c r="B53" s="207"/>
      <c r="C53" s="209" t="s">
        <v>154</v>
      </c>
      <c r="D53" s="32"/>
      <c r="E53" s="32"/>
    </row>
    <row r="54" spans="1:22" s="194" customFormat="1" ht="33" customHeight="1">
      <c r="A54" s="205"/>
      <c r="B54" s="202" t="s">
        <v>161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156</v>
      </c>
      <c r="D56" s="32"/>
      <c r="E56" s="205"/>
    </row>
    <row r="57" spans="1:22" ht="24.75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155.9</v>
      </c>
      <c r="E59" s="224"/>
      <c r="F59" s="349">
        <f>+D59-D54</f>
        <v>155.9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15" customHeight="1">
      <c r="A62" s="226">
        <v>1</v>
      </c>
      <c r="B62" s="227" t="s">
        <v>224</v>
      </c>
      <c r="C62" s="223">
        <f>+'Dramakan hosqer'!F12</f>
        <v>369.19999999999709</v>
      </c>
      <c r="D62" s="555" t="s">
        <v>163</v>
      </c>
      <c r="E62" s="556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57" t="str">
        <f>+'Ekamut-caxs'!D68</f>
        <v>Ա. ՄԱԴՈՅԱՆ</v>
      </c>
      <c r="E64" s="557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4" t="s">
        <v>91</v>
      </c>
      <c r="E65" s="55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7" t="str">
        <f>+'Ekamut-caxs'!D70</f>
        <v>Գ. ԶԱՔԱՐՅԱՆ</v>
      </c>
      <c r="E66" s="557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4" t="s">
        <v>91</v>
      </c>
      <c r="E67" s="55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F38" sqref="F38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65" t="s">
        <v>66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</row>
    <row r="2" spans="1:17" s="22" customFormat="1" ht="20.25">
      <c r="A2" s="529" t="str">
        <f>+'Ekamut-caxs'!A7:D7</f>
        <v xml:space="preserve">«Երևանի Ալբերտ Գրիգորյանի անվան սուսերամարտի մանկապատանեկան մարզադպրոց» ՀՈԱԿ-ի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21"/>
      <c r="Q2" s="21"/>
    </row>
    <row r="3" spans="1:17" ht="17.25">
      <c r="A3" s="566" t="s">
        <v>225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</row>
    <row r="4" spans="1:17" ht="21" customHeight="1" thickBot="1">
      <c r="O4" s="146" t="s">
        <v>0</v>
      </c>
    </row>
    <row r="5" spans="1:17" ht="21" customHeight="1">
      <c r="A5" s="568" t="s">
        <v>242</v>
      </c>
      <c r="B5" s="568" t="s">
        <v>67</v>
      </c>
      <c r="C5" s="569" t="s">
        <v>211</v>
      </c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70" t="s">
        <v>129</v>
      </c>
    </row>
    <row r="6" spans="1:17" ht="123.75">
      <c r="A6" s="568"/>
      <c r="B6" s="568"/>
      <c r="C6" s="315" t="s">
        <v>193</v>
      </c>
      <c r="D6" s="359" t="s">
        <v>212</v>
      </c>
      <c r="E6" s="359" t="s">
        <v>213</v>
      </c>
      <c r="F6" s="315" t="s">
        <v>128</v>
      </c>
      <c r="G6" s="315" t="s">
        <v>174</v>
      </c>
      <c r="H6" s="315" t="s">
        <v>173</v>
      </c>
      <c r="I6" s="315" t="s">
        <v>194</v>
      </c>
      <c r="J6" s="315" t="s">
        <v>201</v>
      </c>
      <c r="K6" s="315" t="s">
        <v>204</v>
      </c>
      <c r="L6" s="315" t="s">
        <v>205</v>
      </c>
      <c r="M6" s="315" t="s">
        <v>165</v>
      </c>
      <c r="N6" s="285"/>
      <c r="O6" s="571"/>
    </row>
    <row r="7" spans="1:17" ht="31.5" customHeight="1">
      <c r="A7" s="315">
        <v>1</v>
      </c>
      <c r="B7" s="336" t="s">
        <v>177</v>
      </c>
      <c r="C7" s="337">
        <f>2894.5*12</f>
        <v>34734</v>
      </c>
      <c r="D7" s="337"/>
      <c r="E7" s="337"/>
      <c r="F7" s="337">
        <v>777.3</v>
      </c>
      <c r="G7" s="337">
        <f>325.8+64.8</f>
        <v>390.6</v>
      </c>
      <c r="H7" s="526">
        <v>128.9</v>
      </c>
      <c r="I7" s="337"/>
      <c r="J7" s="337"/>
      <c r="K7" s="337"/>
      <c r="L7" s="337">
        <f>27*12</f>
        <v>324</v>
      </c>
      <c r="M7" s="337"/>
      <c r="N7" s="337"/>
      <c r="O7" s="334">
        <f>ROUND(SUM(C7:N7),1)</f>
        <v>36354.800000000003</v>
      </c>
    </row>
    <row r="8" spans="1:17" ht="36.6" customHeight="1">
      <c r="A8" s="315">
        <v>2</v>
      </c>
      <c r="B8" s="481" t="s">
        <v>88</v>
      </c>
      <c r="C8" s="337"/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4">
        <f>ROUND(SUM(C8:N8),1)</f>
        <v>0</v>
      </c>
    </row>
    <row r="9" spans="1:17" s="177" customFormat="1" ht="34.5" customHeight="1" thickBot="1">
      <c r="A9" s="338"/>
      <c r="B9" s="339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5">
        <f>ROUND(SUM(O7:O8),1)</f>
        <v>36354.800000000003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59" t="s">
        <v>202</v>
      </c>
      <c r="C11" s="559"/>
      <c r="D11" s="559"/>
      <c r="E11" s="559"/>
      <c r="F11" s="559"/>
      <c r="G11" s="559"/>
      <c r="H11" s="559"/>
      <c r="I11" s="559"/>
      <c r="J11" s="559"/>
      <c r="K11" s="559"/>
      <c r="L11" s="255"/>
      <c r="M11" s="185"/>
      <c r="N11" s="252"/>
      <c r="O11" s="253"/>
    </row>
    <row r="12" spans="1:17" s="177" customFormat="1" ht="42.75" customHeight="1">
      <c r="A12" s="183"/>
      <c r="B12" s="558" t="s">
        <v>203</v>
      </c>
      <c r="C12" s="559"/>
      <c r="D12" s="559"/>
      <c r="E12" s="559"/>
      <c r="F12" s="559"/>
      <c r="G12" s="559"/>
      <c r="H12" s="559"/>
      <c r="I12" s="559"/>
      <c r="J12" s="559"/>
      <c r="K12" s="559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2"/>
      <c r="N13" s="572"/>
      <c r="O13" s="272"/>
    </row>
    <row r="14" spans="1:17" s="183" customFormat="1" ht="69" customHeight="1">
      <c r="B14" s="560" t="s">
        <v>176</v>
      </c>
      <c r="C14" s="561"/>
      <c r="E14" s="560" t="s">
        <v>175</v>
      </c>
      <c r="F14" s="561"/>
      <c r="G14" s="331"/>
      <c r="H14" s="562"/>
      <c r="I14" s="562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166</v>
      </c>
      <c r="C15" s="434" t="s">
        <v>214</v>
      </c>
      <c r="E15" s="237" t="s">
        <v>166</v>
      </c>
      <c r="F15" s="434" t="s">
        <v>217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7" t="str">
        <f>+'Ekamut-caxs'!D68</f>
        <v>Ա. ՄԱԴՈՅԱՆ</v>
      </c>
      <c r="H22" s="567"/>
      <c r="I22" s="567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63" t="s">
        <v>91</v>
      </c>
      <c r="H23" s="563"/>
      <c r="I23" s="563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4" t="str">
        <f>+'Ekamut-caxs'!D70</f>
        <v>Գ. ԶԱՔԱՐՅԱՆ</v>
      </c>
      <c r="H24" s="564"/>
      <c r="I24" s="564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63" t="s">
        <v>91</v>
      </c>
      <c r="H25" s="563"/>
      <c r="I25" s="563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  <mergeCell ref="G25:I25"/>
    <mergeCell ref="G24:I2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F38" sqref="F38"/>
    </sheetView>
  </sheetViews>
  <sheetFormatPr defaultColWidth="9.140625" defaultRowHeight="16.5"/>
  <cols>
    <col min="1" max="1" width="4.85546875" style="361" customWidth="1"/>
    <col min="2" max="2" width="13.85546875" style="361" customWidth="1"/>
    <col min="3" max="3" width="14.85546875" style="361" customWidth="1"/>
    <col min="4" max="4" width="16" style="361" customWidth="1"/>
    <col min="5" max="5" width="14.85546875" style="361" customWidth="1"/>
    <col min="6" max="6" width="16.28515625" style="361" customWidth="1"/>
    <col min="7" max="14" width="14.85546875" style="361" customWidth="1"/>
    <col min="15" max="16384" width="9.140625" style="361"/>
  </cols>
  <sheetData>
    <row r="1" spans="1:14" s="360" customFormat="1" ht="18.75" customHeight="1">
      <c r="A1" s="577" t="s">
        <v>66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</row>
    <row r="2" spans="1:14" s="360" customFormat="1" ht="21.75" customHeight="1">
      <c r="A2" s="578" t="str">
        <f>+'Ekamut-caxs'!A7:D7</f>
        <v xml:space="preserve">«Երևանի Ալբերտ Գրիգորյանի անվան սուսերամարտի մանկապատանեկան մարզադպրոց» ՀՈԱԿ-ի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</row>
    <row r="3" spans="1:14" s="360" customFormat="1" ht="21" customHeight="1">
      <c r="A3" s="578" t="s">
        <v>92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</row>
    <row r="4" spans="1:14" ht="21" customHeight="1" thickBot="1"/>
    <row r="5" spans="1:14" s="362" customFormat="1" ht="24.75" customHeight="1">
      <c r="A5" s="579" t="s">
        <v>112</v>
      </c>
      <c r="B5" s="581" t="s">
        <v>93</v>
      </c>
      <c r="C5" s="583" t="s">
        <v>94</v>
      </c>
      <c r="D5" s="583"/>
      <c r="E5" s="583"/>
      <c r="F5" s="583"/>
      <c r="G5" s="583" t="s">
        <v>95</v>
      </c>
      <c r="H5" s="583"/>
      <c r="I5" s="583"/>
      <c r="J5" s="583"/>
      <c r="K5" s="583" t="s">
        <v>120</v>
      </c>
      <c r="L5" s="583"/>
      <c r="M5" s="583"/>
      <c r="N5" s="583"/>
    </row>
    <row r="6" spans="1:14" s="364" customFormat="1" ht="51" customHeight="1">
      <c r="A6" s="580"/>
      <c r="B6" s="582"/>
      <c r="C6" s="363" t="s">
        <v>228</v>
      </c>
      <c r="D6" s="363" t="s">
        <v>192</v>
      </c>
      <c r="E6" s="363" t="s">
        <v>229</v>
      </c>
      <c r="F6" s="363" t="s">
        <v>230</v>
      </c>
      <c r="G6" s="363" t="s">
        <v>231</v>
      </c>
      <c r="H6" s="363" t="s">
        <v>192</v>
      </c>
      <c r="I6" s="363" t="s">
        <v>232</v>
      </c>
      <c r="J6" s="363" t="s">
        <v>230</v>
      </c>
      <c r="K6" s="363" t="s">
        <v>228</v>
      </c>
      <c r="L6" s="363" t="s">
        <v>192</v>
      </c>
      <c r="M6" s="363" t="s">
        <v>229</v>
      </c>
      <c r="N6" s="363" t="s">
        <v>230</v>
      </c>
    </row>
    <row r="7" spans="1:14" ht="19.5" customHeight="1">
      <c r="A7" s="365">
        <v>1</v>
      </c>
      <c r="B7" s="366" t="s">
        <v>96</v>
      </c>
      <c r="C7" s="438">
        <v>1487</v>
      </c>
      <c r="D7" s="328">
        <v>206693</v>
      </c>
      <c r="E7" s="367">
        <f>+C7</f>
        <v>1487</v>
      </c>
      <c r="F7" s="368">
        <f>+E7*143.7</f>
        <v>213681.9</v>
      </c>
      <c r="G7" s="438">
        <v>580</v>
      </c>
      <c r="H7" s="328">
        <v>25629</v>
      </c>
      <c r="I7" s="367">
        <f>+G7</f>
        <v>580</v>
      </c>
      <c r="J7" s="328">
        <f>+I7*53.48</f>
        <v>31018.399999999998</v>
      </c>
      <c r="K7" s="438">
        <v>11</v>
      </c>
      <c r="L7" s="328">
        <v>2102</v>
      </c>
      <c r="M7" s="328">
        <f>+K7</f>
        <v>11</v>
      </c>
      <c r="N7" s="368">
        <f>+M7*200.47</f>
        <v>2205.17</v>
      </c>
    </row>
    <row r="8" spans="1:14" ht="19.5" customHeight="1">
      <c r="A8" s="365">
        <v>2</v>
      </c>
      <c r="B8" s="366" t="s">
        <v>235</v>
      </c>
      <c r="C8" s="438">
        <v>999</v>
      </c>
      <c r="D8" s="328">
        <v>138861</v>
      </c>
      <c r="E8" s="367">
        <f t="shared" ref="E8:E18" si="0">+C8</f>
        <v>999</v>
      </c>
      <c r="F8" s="368">
        <f t="shared" ref="F8:F18" si="1">+E8*143.7</f>
        <v>143556.29999999999</v>
      </c>
      <c r="G8" s="438">
        <v>480</v>
      </c>
      <c r="H8" s="328">
        <v>23870</v>
      </c>
      <c r="I8" s="367">
        <f t="shared" ref="I8:I18" si="2">+G8</f>
        <v>480</v>
      </c>
      <c r="J8" s="328">
        <f t="shared" ref="J8:J18" si="3">+I8*53.48</f>
        <v>25670.399999999998</v>
      </c>
      <c r="K8" s="438">
        <v>10</v>
      </c>
      <c r="L8" s="328">
        <v>2005</v>
      </c>
      <c r="M8" s="328">
        <f t="shared" ref="M8:M18" si="4">+K8</f>
        <v>10</v>
      </c>
      <c r="N8" s="368">
        <f t="shared" ref="N8:N18" si="5">+M8*200.47</f>
        <v>2004.7</v>
      </c>
    </row>
    <row r="9" spans="1:14" ht="19.5" customHeight="1">
      <c r="A9" s="365">
        <v>3</v>
      </c>
      <c r="B9" s="366" t="s">
        <v>97</v>
      </c>
      <c r="C9" s="438">
        <v>1143</v>
      </c>
      <c r="D9" s="328">
        <v>158877</v>
      </c>
      <c r="E9" s="367">
        <f t="shared" si="0"/>
        <v>1143</v>
      </c>
      <c r="F9" s="368">
        <f t="shared" si="1"/>
        <v>164249.09999999998</v>
      </c>
      <c r="G9" s="438">
        <v>480</v>
      </c>
      <c r="H9" s="328">
        <v>23871</v>
      </c>
      <c r="I9" s="367">
        <f t="shared" si="2"/>
        <v>480</v>
      </c>
      <c r="J9" s="328">
        <f t="shared" si="3"/>
        <v>25670.399999999998</v>
      </c>
      <c r="K9" s="438">
        <v>6</v>
      </c>
      <c r="L9" s="328">
        <v>1203</v>
      </c>
      <c r="M9" s="328">
        <f t="shared" si="4"/>
        <v>6</v>
      </c>
      <c r="N9" s="368">
        <f t="shared" si="5"/>
        <v>1202.82</v>
      </c>
    </row>
    <row r="10" spans="1:14" ht="19.5" customHeight="1">
      <c r="A10" s="365">
        <v>4</v>
      </c>
      <c r="B10" s="366" t="s">
        <v>98</v>
      </c>
      <c r="C10" s="438"/>
      <c r="D10" s="328"/>
      <c r="E10" s="367">
        <f t="shared" si="0"/>
        <v>0</v>
      </c>
      <c r="F10" s="368">
        <f t="shared" si="1"/>
        <v>0</v>
      </c>
      <c r="G10" s="438">
        <v>240</v>
      </c>
      <c r="H10" s="328">
        <v>11835</v>
      </c>
      <c r="I10" s="367">
        <f t="shared" si="2"/>
        <v>240</v>
      </c>
      <c r="J10" s="328">
        <f t="shared" si="3"/>
        <v>12835.199999999999</v>
      </c>
      <c r="K10" s="438">
        <v>7</v>
      </c>
      <c r="L10" s="328">
        <v>1403</v>
      </c>
      <c r="M10" s="328">
        <f t="shared" si="4"/>
        <v>7</v>
      </c>
      <c r="N10" s="368">
        <f t="shared" si="5"/>
        <v>1403.29</v>
      </c>
    </row>
    <row r="11" spans="1:14" ht="19.5" customHeight="1">
      <c r="A11" s="365">
        <v>5</v>
      </c>
      <c r="B11" s="366" t="s">
        <v>99</v>
      </c>
      <c r="C11" s="438"/>
      <c r="D11" s="328"/>
      <c r="E11" s="367">
        <f t="shared" si="0"/>
        <v>0</v>
      </c>
      <c r="F11" s="368">
        <f t="shared" si="1"/>
        <v>0</v>
      </c>
      <c r="G11" s="438">
        <v>200</v>
      </c>
      <c r="H11" s="328">
        <v>9896</v>
      </c>
      <c r="I11" s="367">
        <f t="shared" si="2"/>
        <v>200</v>
      </c>
      <c r="J11" s="328">
        <f t="shared" si="3"/>
        <v>10696</v>
      </c>
      <c r="K11" s="438">
        <v>7</v>
      </c>
      <c r="L11" s="328">
        <v>1403</v>
      </c>
      <c r="M11" s="328">
        <f t="shared" si="4"/>
        <v>7</v>
      </c>
      <c r="N11" s="368">
        <f t="shared" si="5"/>
        <v>1403.29</v>
      </c>
    </row>
    <row r="12" spans="1:14" ht="19.5" customHeight="1">
      <c r="A12" s="365">
        <v>6</v>
      </c>
      <c r="B12" s="366" t="s">
        <v>100</v>
      </c>
      <c r="C12" s="438"/>
      <c r="D12" s="328"/>
      <c r="E12" s="367">
        <f t="shared" si="0"/>
        <v>0</v>
      </c>
      <c r="F12" s="368">
        <f t="shared" si="1"/>
        <v>0</v>
      </c>
      <c r="G12" s="438">
        <v>200</v>
      </c>
      <c r="H12" s="328">
        <v>10096</v>
      </c>
      <c r="I12" s="367">
        <f t="shared" si="2"/>
        <v>200</v>
      </c>
      <c r="J12" s="328">
        <f t="shared" si="3"/>
        <v>10696</v>
      </c>
      <c r="K12" s="438">
        <v>32</v>
      </c>
      <c r="L12" s="328">
        <v>6415</v>
      </c>
      <c r="M12" s="328">
        <f t="shared" si="4"/>
        <v>32</v>
      </c>
      <c r="N12" s="368">
        <f t="shared" si="5"/>
        <v>6415.04</v>
      </c>
    </row>
    <row r="13" spans="1:14" ht="19.5" customHeight="1">
      <c r="A13" s="365">
        <v>7</v>
      </c>
      <c r="B13" s="366" t="s">
        <v>101</v>
      </c>
      <c r="C13" s="438"/>
      <c r="D13" s="328"/>
      <c r="E13" s="367">
        <f t="shared" si="0"/>
        <v>0</v>
      </c>
      <c r="F13" s="368">
        <f t="shared" si="1"/>
        <v>0</v>
      </c>
      <c r="G13" s="438">
        <v>160</v>
      </c>
      <c r="H13" s="328">
        <v>7957</v>
      </c>
      <c r="I13" s="367">
        <f t="shared" si="2"/>
        <v>160</v>
      </c>
      <c r="J13" s="328">
        <f t="shared" si="3"/>
        <v>8556.7999999999993</v>
      </c>
      <c r="K13" s="438"/>
      <c r="L13" s="328"/>
      <c r="M13" s="328">
        <f t="shared" si="4"/>
        <v>0</v>
      </c>
      <c r="N13" s="368">
        <f t="shared" si="5"/>
        <v>0</v>
      </c>
    </row>
    <row r="14" spans="1:14" ht="19.5" customHeight="1">
      <c r="A14" s="365">
        <v>8</v>
      </c>
      <c r="B14" s="369" t="s">
        <v>102</v>
      </c>
      <c r="C14" s="438"/>
      <c r="D14" s="328"/>
      <c r="E14" s="367">
        <f t="shared" si="0"/>
        <v>0</v>
      </c>
      <c r="F14" s="368">
        <f t="shared" si="1"/>
        <v>0</v>
      </c>
      <c r="G14" s="438">
        <v>140</v>
      </c>
      <c r="H14" s="328">
        <v>7087</v>
      </c>
      <c r="I14" s="367">
        <f t="shared" si="2"/>
        <v>140</v>
      </c>
      <c r="J14" s="328">
        <f t="shared" si="3"/>
        <v>7487.2</v>
      </c>
      <c r="K14" s="438">
        <v>7</v>
      </c>
      <c r="L14" s="328">
        <v>1403</v>
      </c>
      <c r="M14" s="328">
        <f t="shared" si="4"/>
        <v>7</v>
      </c>
      <c r="N14" s="368">
        <f t="shared" si="5"/>
        <v>1403.29</v>
      </c>
    </row>
    <row r="15" spans="1:14" ht="19.5" customHeight="1">
      <c r="A15" s="365">
        <v>9</v>
      </c>
      <c r="B15" s="369" t="s">
        <v>103</v>
      </c>
      <c r="C15" s="438"/>
      <c r="D15" s="328"/>
      <c r="E15" s="367">
        <f t="shared" si="0"/>
        <v>0</v>
      </c>
      <c r="F15" s="368">
        <f t="shared" si="1"/>
        <v>0</v>
      </c>
      <c r="G15" s="438">
        <v>220</v>
      </c>
      <c r="H15" s="328">
        <v>11165</v>
      </c>
      <c r="I15" s="367">
        <f t="shared" si="2"/>
        <v>220</v>
      </c>
      <c r="J15" s="328">
        <f t="shared" si="3"/>
        <v>11765.599999999999</v>
      </c>
      <c r="K15" s="438">
        <v>9</v>
      </c>
      <c r="L15" s="328">
        <v>1804</v>
      </c>
      <c r="M15" s="328">
        <f t="shared" si="4"/>
        <v>9</v>
      </c>
      <c r="N15" s="368">
        <f t="shared" si="5"/>
        <v>1804.23</v>
      </c>
    </row>
    <row r="16" spans="1:14" ht="19.5" customHeight="1">
      <c r="A16" s="365">
        <v>10</v>
      </c>
      <c r="B16" s="369" t="s">
        <v>104</v>
      </c>
      <c r="C16" s="438"/>
      <c r="D16" s="328"/>
      <c r="E16" s="367">
        <f t="shared" si="0"/>
        <v>0</v>
      </c>
      <c r="F16" s="368">
        <f t="shared" si="1"/>
        <v>0</v>
      </c>
      <c r="G16" s="438">
        <v>280</v>
      </c>
      <c r="H16" s="328">
        <v>13975</v>
      </c>
      <c r="I16" s="367">
        <f t="shared" si="2"/>
        <v>280</v>
      </c>
      <c r="J16" s="328">
        <f t="shared" si="3"/>
        <v>14974.4</v>
      </c>
      <c r="K16" s="438">
        <v>8</v>
      </c>
      <c r="L16" s="368">
        <v>1604</v>
      </c>
      <c r="M16" s="328">
        <f t="shared" si="4"/>
        <v>8</v>
      </c>
      <c r="N16" s="368">
        <f t="shared" si="5"/>
        <v>1603.76</v>
      </c>
    </row>
    <row r="17" spans="1:14" ht="19.5" customHeight="1">
      <c r="A17" s="365">
        <v>11</v>
      </c>
      <c r="B17" s="369" t="s">
        <v>105</v>
      </c>
      <c r="C17" s="438">
        <v>327</v>
      </c>
      <c r="D17" s="328">
        <v>46990</v>
      </c>
      <c r="E17" s="367">
        <f t="shared" si="0"/>
        <v>327</v>
      </c>
      <c r="F17" s="368">
        <f t="shared" si="1"/>
        <v>46989.899999999994</v>
      </c>
      <c r="G17" s="438">
        <v>420</v>
      </c>
      <c r="H17" s="328">
        <v>20862</v>
      </c>
      <c r="I17" s="367">
        <f t="shared" si="2"/>
        <v>420</v>
      </c>
      <c r="J17" s="328">
        <f t="shared" si="3"/>
        <v>22461.599999999999</v>
      </c>
      <c r="K17" s="438">
        <v>15</v>
      </c>
      <c r="L17" s="368">
        <v>3007</v>
      </c>
      <c r="M17" s="328">
        <f t="shared" si="4"/>
        <v>15</v>
      </c>
      <c r="N17" s="368">
        <f t="shared" si="5"/>
        <v>3007.05</v>
      </c>
    </row>
    <row r="18" spans="1:14" ht="19.5" customHeight="1">
      <c r="A18" s="365">
        <v>12</v>
      </c>
      <c r="B18" s="369" t="s">
        <v>106</v>
      </c>
      <c r="C18" s="438">
        <v>829</v>
      </c>
      <c r="D18" s="328">
        <v>119127</v>
      </c>
      <c r="E18" s="367">
        <f t="shared" si="0"/>
        <v>829</v>
      </c>
      <c r="F18" s="368">
        <f t="shared" si="1"/>
        <v>119127.29999999999</v>
      </c>
      <c r="G18" s="438">
        <v>440</v>
      </c>
      <c r="H18" s="328">
        <v>21931</v>
      </c>
      <c r="I18" s="367">
        <f t="shared" si="2"/>
        <v>440</v>
      </c>
      <c r="J18" s="328">
        <f t="shared" si="3"/>
        <v>23531.199999999997</v>
      </c>
      <c r="K18" s="438">
        <v>15</v>
      </c>
      <c r="L18" s="368">
        <v>3007</v>
      </c>
      <c r="M18" s="328">
        <f t="shared" si="4"/>
        <v>15</v>
      </c>
      <c r="N18" s="368">
        <f t="shared" si="5"/>
        <v>3007.05</v>
      </c>
    </row>
    <row r="19" spans="1:14" ht="32.25" customHeight="1" thickBot="1">
      <c r="A19" s="370"/>
      <c r="B19" s="371" t="s">
        <v>89</v>
      </c>
      <c r="C19" s="412">
        <f t="shared" ref="C19:L19" si="6">SUM(C7:C18)</f>
        <v>4785</v>
      </c>
      <c r="D19" s="412">
        <f t="shared" si="6"/>
        <v>670548</v>
      </c>
      <c r="E19" s="412">
        <f t="shared" si="6"/>
        <v>4785</v>
      </c>
      <c r="F19" s="373">
        <f>SUM(F7:F18)</f>
        <v>687604.5</v>
      </c>
      <c r="G19" s="412">
        <f>SUM(G7:G18)</f>
        <v>3840</v>
      </c>
      <c r="H19" s="412">
        <f>SUM(H7:H18)</f>
        <v>188174</v>
      </c>
      <c r="I19" s="412">
        <f>SUM(I7:I18)</f>
        <v>3840</v>
      </c>
      <c r="J19" s="412">
        <f>SUM(J7:J18)</f>
        <v>205363.20000000001</v>
      </c>
      <c r="K19" s="412">
        <f t="shared" si="6"/>
        <v>127</v>
      </c>
      <c r="L19" s="412">
        <f t="shared" si="6"/>
        <v>25356</v>
      </c>
      <c r="M19" s="412">
        <f>SUM(M7:M18)</f>
        <v>127</v>
      </c>
      <c r="N19" s="373">
        <f>SUM(N7:N18)</f>
        <v>25459.69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>
        <f>+J19/I19</f>
        <v>53.480000000000004</v>
      </c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207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40.5">
      <c r="A22" s="382"/>
      <c r="B22" s="383" t="s">
        <v>124</v>
      </c>
      <c r="C22" s="384" t="s">
        <v>125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68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234</v>
      </c>
      <c r="C27" s="372"/>
      <c r="D27" s="372"/>
      <c r="E27" s="372"/>
      <c r="F27" s="373">
        <f>+F19-F26</f>
        <v>687604.5</v>
      </c>
      <c r="G27" s="412"/>
      <c r="H27" s="372"/>
      <c r="I27" s="372"/>
      <c r="J27" s="405">
        <f>J19-J26</f>
        <v>205363.20000000001</v>
      </c>
      <c r="K27" s="405"/>
      <c r="L27" s="405"/>
      <c r="M27" s="405"/>
      <c r="N27" s="405">
        <f>N19-N26</f>
        <v>25459.69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687.6</v>
      </c>
      <c r="G28" s="415"/>
      <c r="H28" s="415"/>
      <c r="I28" s="415"/>
      <c r="J28" s="415">
        <f>ROUND(J27/1000,1)</f>
        <v>205.4</v>
      </c>
      <c r="K28" s="415"/>
      <c r="L28" s="415"/>
      <c r="M28" s="415"/>
      <c r="N28" s="415">
        <f>ROUND(N27/1000,1)</f>
        <v>25.5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126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76"/>
      <c r="H31" s="576"/>
      <c r="I31" s="422"/>
      <c r="J31" s="574" t="str">
        <f>+'Ekamut-caxs'!D68</f>
        <v>Ա. ՄԱԴՈՅԱՆ</v>
      </c>
      <c r="K31" s="574"/>
      <c r="L31" s="423"/>
      <c r="N31" s="424"/>
    </row>
    <row r="32" spans="1:14" s="360" customFormat="1">
      <c r="C32" s="425"/>
      <c r="D32" s="425"/>
      <c r="E32" s="426"/>
      <c r="F32" s="426"/>
      <c r="G32" s="575" t="s">
        <v>90</v>
      </c>
      <c r="H32" s="575"/>
      <c r="I32" s="427"/>
      <c r="J32" s="575" t="s">
        <v>107</v>
      </c>
      <c r="K32" s="575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74"/>
      <c r="H33" s="574"/>
      <c r="I33" s="430"/>
      <c r="J33" s="574" t="str">
        <f>+'Ekamut-caxs'!D70</f>
        <v>Գ. ԶԱՔԱՐՅԱՆ</v>
      </c>
      <c r="K33" s="574"/>
      <c r="L33" s="423"/>
    </row>
    <row r="34" spans="2:13" s="360" customFormat="1">
      <c r="C34" s="431"/>
      <c r="D34" s="431"/>
      <c r="G34" s="575" t="s">
        <v>90</v>
      </c>
      <c r="H34" s="575"/>
      <c r="I34" s="427"/>
      <c r="J34" s="575" t="s">
        <v>107</v>
      </c>
      <c r="K34" s="575"/>
      <c r="L34" s="428"/>
    </row>
    <row r="35" spans="2:13">
      <c r="F35" s="432" t="s">
        <v>1</v>
      </c>
    </row>
    <row r="36" spans="2:13" s="444" customFormat="1" ht="37.5" customHeight="1">
      <c r="C36" s="444" t="s">
        <v>108</v>
      </c>
      <c r="E36" s="444" t="s">
        <v>109</v>
      </c>
      <c r="F36" s="444" t="s">
        <v>226</v>
      </c>
      <c r="I36" s="433" t="s">
        <v>110</v>
      </c>
      <c r="J36" s="439" t="s">
        <v>208</v>
      </c>
      <c r="L36" s="439" t="s">
        <v>209</v>
      </c>
      <c r="M36" s="439" t="s">
        <v>210</v>
      </c>
    </row>
    <row r="37" spans="2:13" s="444" customFormat="1" ht="30" customHeight="1">
      <c r="C37" s="444" t="s">
        <v>111</v>
      </c>
      <c r="E37" s="444" t="s">
        <v>109</v>
      </c>
      <c r="F37" s="444" t="s">
        <v>227</v>
      </c>
      <c r="I37" s="573" t="s">
        <v>238</v>
      </c>
      <c r="J37" s="573"/>
      <c r="L37" s="573" t="s">
        <v>239</v>
      </c>
      <c r="M37" s="573"/>
    </row>
    <row r="38" spans="2:13" s="444" customFormat="1" ht="15.6" customHeight="1">
      <c r="E38" s="573" t="s">
        <v>240</v>
      </c>
      <c r="F38" s="573"/>
      <c r="I38" s="573"/>
      <c r="J38" s="573"/>
      <c r="L38" s="573"/>
      <c r="M38" s="573"/>
    </row>
    <row r="39" spans="2:13" s="444" customFormat="1">
      <c r="E39" s="573"/>
      <c r="F39" s="573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22" workbookViewId="0">
      <selection activeCell="F38" sqref="F38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85" t="s">
        <v>66</v>
      </c>
      <c r="B1" s="585"/>
      <c r="C1" s="585"/>
      <c r="D1" s="585"/>
      <c r="E1" s="585"/>
      <c r="F1" s="585"/>
    </row>
    <row r="2" spans="1:7" ht="29.25" customHeight="1">
      <c r="A2" s="586" t="str">
        <f>+'Ekamut-caxs'!A7:D7</f>
        <v xml:space="preserve">«Երևանի Ալբերտ Գրիգորյանի անվան սուսերամարտի մանկապատանեկան մարզադպրոց» ՀՈԱԿ-ի </v>
      </c>
      <c r="B2" s="586"/>
      <c r="C2" s="586"/>
      <c r="D2" s="586"/>
      <c r="E2" s="586"/>
      <c r="F2" s="586"/>
    </row>
    <row r="3" spans="1:7" ht="34.9" customHeight="1">
      <c r="A3" s="586" t="s">
        <v>237</v>
      </c>
      <c r="B3" s="586"/>
      <c r="C3" s="586"/>
      <c r="D3" s="586"/>
      <c r="E3" s="586"/>
      <c r="F3" s="586"/>
    </row>
    <row r="4" spans="1:7" ht="16.5">
      <c r="G4" s="484" t="s">
        <v>244</v>
      </c>
    </row>
    <row r="5" spans="1:7" ht="15.75" thickBot="1"/>
    <row r="6" spans="1:7" ht="60">
      <c r="A6" s="294" t="s">
        <v>3</v>
      </c>
      <c r="B6" s="295" t="s">
        <v>241</v>
      </c>
      <c r="C6" s="296" t="s">
        <v>179</v>
      </c>
      <c r="D6" s="294" t="s">
        <v>119</v>
      </c>
      <c r="E6" s="295" t="s">
        <v>180</v>
      </c>
      <c r="F6" s="296" t="s">
        <v>233</v>
      </c>
    </row>
    <row r="7" spans="1:7" s="301" customFormat="1" ht="39.75" customHeight="1">
      <c r="A7" s="297">
        <v>1</v>
      </c>
      <c r="B7" s="298"/>
      <c r="C7" s="299">
        <f>SUM(C8:C10)</f>
        <v>15</v>
      </c>
      <c r="D7" s="297">
        <f>SUM(D8:D10)</f>
        <v>169</v>
      </c>
      <c r="E7" s="300">
        <f>SUM(E8:E10)</f>
        <v>0</v>
      </c>
      <c r="F7" s="299">
        <f>SUM(F8:F10)</f>
        <v>7</v>
      </c>
    </row>
    <row r="8" spans="1:7" ht="25.5" customHeight="1">
      <c r="A8" s="302">
        <v>1.1000000000000001</v>
      </c>
      <c r="B8" s="303" t="s">
        <v>253</v>
      </c>
      <c r="C8" s="304">
        <v>15</v>
      </c>
      <c r="D8" s="302">
        <v>169</v>
      </c>
      <c r="E8" s="305"/>
      <c r="F8" s="304">
        <v>7</v>
      </c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68</v>
      </c>
      <c r="C23" s="309">
        <f>C7+C11+C15+C19</f>
        <v>15</v>
      </c>
      <c r="D23" s="307">
        <f>D7+D11+D15+D19</f>
        <v>169</v>
      </c>
      <c r="E23" s="310">
        <f>E7+E11+E15+E19</f>
        <v>0</v>
      </c>
      <c r="F23" s="309">
        <f>F7+F11+F15+F19</f>
        <v>7</v>
      </c>
    </row>
    <row r="24" spans="1:6" ht="20.25" customHeight="1"/>
    <row r="25" spans="1:6" ht="20.25" customHeight="1">
      <c r="B25" s="473" t="s">
        <v>236</v>
      </c>
      <c r="D25" s="474">
        <v>169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87" t="str">
        <f>+'Ekamut-caxs'!D68</f>
        <v>Ա. ՄԱԴՈՅԱՆ</v>
      </c>
      <c r="E28" s="587"/>
    </row>
    <row r="29" spans="1:6" ht="11.25" customHeight="1">
      <c r="B29" s="311" t="s">
        <v>4</v>
      </c>
      <c r="D29" s="588" t="s">
        <v>5</v>
      </c>
      <c r="E29" s="588"/>
    </row>
    <row r="30" spans="1:6" ht="24" customHeight="1">
      <c r="B30" s="301" t="s">
        <v>6</v>
      </c>
      <c r="D30" s="587" t="str">
        <f>+'Ekamut-caxs'!D70</f>
        <v>Գ. ԶԱՔԱՐՅԱՆ</v>
      </c>
      <c r="E30" s="587"/>
    </row>
    <row r="31" spans="1:6" ht="16.5" customHeight="1">
      <c r="B31" s="293" t="s">
        <v>181</v>
      </c>
      <c r="D31" s="584" t="s">
        <v>5</v>
      </c>
      <c r="E31" s="584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UIVwGuWyGBJ2MSbDZlLVOSm4SRgJjhRhEptRQqlSdRM=</DigestValue>
    </Reference>
    <Reference Type="http://www.w3.org/2000/09/xmldsig#Object" URI="#idOfficeObject">
      <DigestMethod Algorithm="http://www.w3.org/2001/04/xmlenc#sha256"/>
      <DigestValue>wUFiWX2HWTDNlOnRvs9APa0kkNIBmi1k6PpkV9xfNWE=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aRPwXvPVHV0R3Jv7LhIuwWcRU0ruStKei3njPQIEKok=</DigestValue>
    </Reference>
    <Reference Type="http://www.w3.org/2000/09/xmldsig#Object" URI="#idValidSigLnImg">
      <DigestMethod Algorithm="http://www.w3.org/2001/04/xmlenc#sha256"/>
      <DigestValue>yjbGaZh6pDP8Dq6LjpvZvlzxdGp3y38DR7bKKT1hULk=</DigestValue>
    </Reference>
    <Reference Type="http://www.w3.org/2000/09/xmldsig#Object" URI="#idInvalidSigLnImg">
      <DigestMethod Algorithm="http://www.w3.org/2001/04/xmlenc#sha256"/>
      <DigestValue>sLXDKFcnFCKu0xVAIYDFmYTWleMimxHp820T4WCmJVc=</DigestValue>
    </Reference>
  </SignedInfo>
  <SignatureValue>o8QTCeQK2OErtTzplePYKZZLoeudgSAljPsSAQLYiRJtRdJDllLozQJvxOFr/aPMf2dV+E2cHhwk
0HOpyEqtYoFhJFctn61lpTF0tbLUTuCkm6CR5Oxw3et8hY9kNlGObe7qSnMCEAEcMscwnMfOdjt+
2kx/zUfKHWdJNZbJbKiugK8kI/1Lk2ZSzRfiICf/Z+SlNdMciUTpvrPAYG9VILczRmqTpuPvOMAK
DxZghChVXR7DtuODfmb48HDVtDxEXdh2D+3MmQJaQVIWah2NxHsEF5uTN1JSFqtp/guKVUSoi0Va
2QOvqVpDeevyqqGbILg8zbJKqKq8ddvyI4NCNg==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8Qbfj3PxDLdIlEVKzzMfOPh1aKkXLvrw+PrSF6zI+9M=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ufdPVs+Isl5FOjF78ujtmzGnicU7E0Fb1YQl4bngCcI=</DigestValue>
      </Reference>
      <Reference URI="/xl/drawings/vmlDrawing2.vml?ContentType=application/vnd.openxmlformats-officedocument.vmlDrawing">
        <DigestMethod Algorithm="http://www.w3.org/2001/04/xmlenc#sha256"/>
        <DigestValue>3v4ZkM3lMeQwFnFpcviUnHY/ak6/LUSqJRZN3lFAxL0=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k/hOO8rSJxVvN3gsJMoc2t2/dfK+uU9viyLorw/UsII=</DigestValue>
      </Reference>
      <Reference URI="/xl/media/image2.emf?ContentType=image/x-emf">
        <DigestMethod Algorithm="http://www.w3.org/2001/04/xmlenc#sha256"/>
        <DigestValue>EO5QTdvA/lK/LmCQi+ZvDEgjxDuznZXFR4drMueCFRU=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8iWsGAcE5dVtBdldX4zKKE5SvXDO0m4qP5cwAGjTszo=</DigestValue>
      </Reference>
      <Reference URI="/xl/styles.xml?ContentType=application/vnd.openxmlformats-officedocument.spreadsheetml.styles+xml">
        <DigestMethod Algorithm="http://www.w3.org/2001/04/xmlenc#sha256"/>
        <DigestValue>N7XaQth+ELz3RsujseMhWLjGZwcdFu/7tbj12gDB8Fs=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MyaJ5pGWYtVu/WxmVmKQtKUaX4TKsZ+0NVT4lRejyJY=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GcueshIkwT8R6K7p1R5cOyW5fnEZ2CBZB10zw6WmHU4=</DigestValue>
      </Reference>
      <Reference URI="/xl/worksheets/sheet2.xml?ContentType=application/vnd.openxmlformats-officedocument.spreadsheetml.worksheet+xml">
        <DigestMethod Algorithm="http://www.w3.org/2001/04/xmlenc#sha256"/>
        <DigestValue>yThKh3II1OxG4BGpl6HyVq0RY6No5hQ75DSXRb2/6Fw=</DigestValue>
      </Reference>
      <Reference URI="/xl/worksheets/sheet3.xml?ContentType=application/vnd.openxmlformats-officedocument.spreadsheetml.worksheet+xml">
        <DigestMethod Algorithm="http://www.w3.org/2001/04/xmlenc#sha256"/>
        <DigestValue>wA4EfsKl3Q/CJUFyEZlp2QWf1r7drIeg1i4goqwa880=</DigestValue>
      </Reference>
      <Reference URI="/xl/worksheets/sheet4.xml?ContentType=application/vnd.openxmlformats-officedocument.spreadsheetml.worksheet+xml">
        <DigestMethod Algorithm="http://www.w3.org/2001/04/xmlenc#sha256"/>
        <DigestValue>u8V4zWeW/dox90cmDQyFIS5YJIEBQ5EvmcocYJyq+vI=</DigestValue>
      </Reference>
      <Reference URI="/xl/worksheets/sheet5.xml?ContentType=application/vnd.openxmlformats-officedocument.spreadsheetml.worksheet+xml">
        <DigestMethod Algorithm="http://www.w3.org/2001/04/xmlenc#sha256"/>
        <DigestValue>dq88CENVE0ebWcuwQAOg++6dO7SpEgLtz6ofeC+M8oU=</DigestValue>
      </Reference>
      <Reference URI="/xl/worksheets/sheet6.xml?ContentType=application/vnd.openxmlformats-officedocument.spreadsheetml.worksheet+xml">
        <DigestMethod Algorithm="http://www.w3.org/2001/04/xmlenc#sha256"/>
        <DigestValue>kSdA3Uo3iON7fvbYXCFUvgqD21Krtu5ni9XVb9W8lxU=</DigestValue>
      </Reference>
      <Reference URI="/xl/worksheets/sheet7.xml?ContentType=application/vnd.openxmlformats-officedocument.spreadsheetml.worksheet+xml">
        <DigestMethod Algorithm="http://www.w3.org/2001/04/xmlenc#sha256"/>
        <DigestValue>xxaXNb+sbjTBPUMetNLnQPZapcdr6zYAHRP43aW9BAg=</DigestValue>
      </Reference>
      <Reference URI="/xl/worksheets/sheet8.xml?ContentType=application/vnd.openxmlformats-officedocument.spreadsheetml.worksheet+xml">
        <DigestMethod Algorithm="http://www.w3.org/2001/04/xmlenc#sha256"/>
        <DigestValue>lSHlkuu2avxF1zxIrwI1rEyDX6BmnF3Eq4t69RYaDIE=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2023-04-12T11:04:23Z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{5706E612-0D6F-42B8-B51E-81B2AE739180}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2023-04-12T11:04:23Z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BC6P8eeAAAAEwAAAAAAAABIAAAAAAAAAHxKW3j6fwAAiJN4ePp/AADATlt4+n8AAAEAAAAAAAAADnRbePp/AAAAAAL3+n8AAAAAAAAAAAAAAAAAAAAAAACwuT/HngAAAPBivPiXAgAA2+Db9Pp/AADguj/HngAAAHm7P8ee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4JD7HngAAAAAAAAAAAAAAiD7/9Pp/AAAAAAAAAAAAAAkAAAAAAAAAAAEAAAAAAADYQ8l3+n8AAAAAAAAAAAAAAAAAAAAAAACEc5Y/s/MAAPglPseeAAAAAAAAAAAAAAAAY8X4lwIAAPBivPiXAgAAICc+xwAAAAAAAAAAAAAAAAcAAAAAAAAAaOeLh5cCAABcJj7HngAAAJkmPseeAAAAcc3X9Pp/AAABAAAAlwIAANApPscAAAAAAAAAAAAAAAAAAAAAAAAAAPBivPiXAgAA2+Db9Pp/AAAAJj7HngAAAJkmPseeAAAA0C/F+J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ox2UAgAAANEpPseeAAAAuN46d/p/AACIPv/0+n8AAAAAAAAAAAAAAAAAAAAAAADwxx2UlwIAAFhaO3f6fwAAAAAAAAAAAAAAAAAAAAAAANR4lj+z8wAAMLgdlJcCAAAwuB2UlwIAAOD///8AAAAA8GK8+JcCAADoKz7HAAAAAAAAAAAAAAAABgAAAAAAAAAgAAAAAAAAAAwrPseeAAAASSs+x54AAABxzdf0+n8AACAMxJOXAgAA0Jc7dwAAAABwCJD2lwIAAAAAAAAAAAAA8GK8+JcCAADb4Nv0+n8AALAqPseeAAAASSs+x54AAADQ4OKTl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AvEHP///////QcAAAAAAEEwALtnJcCAABnDQ3//////xioUM9sZwAACA6vh5cCAAD4gT/HngAAAOC5IZSXAgAAAIA/x54AAADAAu2cAAAAAOC5IZSXAgAArO8H9fp/AAAAAAAAAAAAANvg2/T6fwAAMIA/x54AAABkAAAAAAAAAAgAlZOX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BC6P8eeAAAAEwAAAAAAAABIAAAAAAAAAHxKW3j6fwAAiJN4ePp/AADATlt4+n8AAAEAAAAAAAAADnRbePp/AAAAAAL3+n8AAAAAAAAAAAAAAAAAAAAAAACwuT/HngAAAPBivPiXAgAA2+Db9Pp/AADguj/HngAAAHm7P8ee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4JD7HngAAAAAAAAAAAAAAiD7/9Pp/AAAAAAAAAAAAAAkAAAAAAAAAAAEAAAAAAADYQ8l3+n8AAAAAAAAAAAAAAAAAAAAAAACEc5Y/s/MAAPglPseeAAAAAAAAAAAAAAAAY8X4lwIAAPBivPiXAgAAICc+xwAAAAAAAAAAAAAAAAcAAAAAAAAAaOeLh5cCAABcJj7HngAAAJkmPseeAAAAcc3X9Pp/AAABAAAAlwIAANApPscAAAAAAAAAAAAAAAAAAAAAAAAAAPBivPiXAgAA2+Db9Pp/AAAAJj7HngAAAJkmPseeAAAA0C/F+J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ox2UAgAAANEpPseeAAAAuN46d/p/AACIPv/0+n8AAAAAAAAAAAAAAAAAAAAAAADwxx2UlwIAAFhaO3f6fwAAAAAAAAAAAAAAAAAAAAAAANR4lj+z8wAAMLgdlJcCAAAwuB2UlwIAAOD///8AAAAA8GK8+JcCAADoKz7HAAAAAAAAAAAAAAAABgAAAAAAAAAgAAAAAAAAAAwrPseeAAAASSs+x54AAABxzdf0+n8AACAMxJOXAgAA0Jc7dwAAAABwCJD2lwIAAAAAAAAAAAAA8GK8+JcCAADb4Nv0+n8AALAqPseeAAAASSs+x54AAADQ4OKTl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IA/x54AAAAAAAAAAAAAAAAAAAAAAAAAAAAAAAAAAABw0OeVlwIAAAgAAAAAAAAAgXwI9fp/AAAQQsP4lwIAAAAAAAAAAAAAAQAAAAAAAAAAAAAAAAAAAAEAAACXAgAA48AA7fp/AAAaDPr///////QcAAAAAAEEwALtnJcCAABnDQ3//////xioUM9sZwAACA6vh5cCAAD4gT/HngAAAOC5IZSXAgAAAIA/x54AAADAAu2cAAAAAOC5IZSXAgAArO8H9fp/AAAAAAAAAAAAANvg2/T6fwAAMIA/x54AAABkAAAAAAAAAAgAlpOX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2pdIqV/wobKggGnYAkOnJJTr+3eDVvU10faaNy9/8R0=</DigestValue>
    </Reference>
    <Reference Type="http://www.w3.org/2000/09/xmldsig#Object" URI="#idOfficeObject">
      <DigestMethod Algorithm="http://www.w3.org/2001/04/xmlenc#sha256"/>
      <DigestValue>eGSHnZL/Vv1qz3jaxeiWUy3ml7QQqTL2VBH8hUjlIPE=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CQa6ySB/pdlMjGDAPm2maqJ7lH//30f53tAi50wV6mI=</DigestValue>
    </Reference>
    <Reference Type="http://www.w3.org/2000/09/xmldsig#Object" URI="#idValidSigLnImg">
      <DigestMethod Algorithm="http://www.w3.org/2001/04/xmlenc#sha256"/>
      <DigestValue>R0QzMZgVAxTzdkdzdeuaiGbCOr+Gxe3qECqk7zy1JPc=</DigestValue>
    </Reference>
    <Reference Type="http://www.w3.org/2000/09/xmldsig#Object" URI="#idInvalidSigLnImg">
      <DigestMethod Algorithm="http://www.w3.org/2001/04/xmlenc#sha256"/>
      <DigestValue>9K6UifRf38OK20MQZ7GnF61vzx9Pkbm0bqIyK9bUn8Y=</DigestValue>
    </Reference>
  </SignedInfo>
  <SignatureValue>lmeFDKocmmEP/ZRQ9kHx0IZ9adzxmRz141Gsy9g23CeYR/WxWkaO2FBg7czqJw1va9ffQmqclccZ
u3DeUhhBKJIKwku12PXiXxCzh1SAu/fU/ltfzsjP4fFHzSJn1UM42Ib1NnUfTeXoTfEzVgKVhNSG
Nm8BAKn5wHyZuul6Q0gWth8L7axuwUlmphzrRq+8t5KYg6oMZH/dXdqgrHlz9WdX33O8nCtiLL7N
Zckf3a0wxveK+lYQuHrx8Z9Dezf5noHUT2DuGLwzNjaikYDW6ZJjWqbHZJAAlP7JXhISgLN7K6z7
9sGjp7t/sTMeWMfQgetM0K+nMTGWCFe0m36LVA==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8Qbfj3PxDLdIlEVKzzMfOPh1aKkXLvrw+PrSF6zI+9M=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ufdPVs+Isl5FOjF78ujtmzGnicU7E0Fb1YQl4bngCcI=</DigestValue>
      </Reference>
      <Reference URI="/xl/drawings/vmlDrawing2.vml?ContentType=application/vnd.openxmlformats-officedocument.vmlDrawing">
        <DigestMethod Algorithm="http://www.w3.org/2001/04/xmlenc#sha256"/>
        <DigestValue>3v4ZkM3lMeQwFnFpcviUnHY/ak6/LUSqJRZN3lFAxL0=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k/hOO8rSJxVvN3gsJMoc2t2/dfK+uU9viyLorw/UsII=</DigestValue>
      </Reference>
      <Reference URI="/xl/media/image2.emf?ContentType=image/x-emf">
        <DigestMethod Algorithm="http://www.w3.org/2001/04/xmlenc#sha256"/>
        <DigestValue>EO5QTdvA/lK/LmCQi+ZvDEgjxDuznZXFR4drMueCFRU=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8iWsGAcE5dVtBdldX4zKKE5SvXDO0m4qP5cwAGjTszo=</DigestValue>
      </Reference>
      <Reference URI="/xl/styles.xml?ContentType=application/vnd.openxmlformats-officedocument.spreadsheetml.styles+xml">
        <DigestMethod Algorithm="http://www.w3.org/2001/04/xmlenc#sha256"/>
        <DigestValue>N7XaQth+ELz3RsujseMhWLjGZwcdFu/7tbj12gDB8Fs=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MyaJ5pGWYtVu/WxmVmKQtKUaX4TKsZ+0NVT4lRejyJY=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GcueshIkwT8R6K7p1R5cOyW5fnEZ2CBZB10zw6WmHU4=</DigestValue>
      </Reference>
      <Reference URI="/xl/worksheets/sheet2.xml?ContentType=application/vnd.openxmlformats-officedocument.spreadsheetml.worksheet+xml">
        <DigestMethod Algorithm="http://www.w3.org/2001/04/xmlenc#sha256"/>
        <DigestValue>yThKh3II1OxG4BGpl6HyVq0RY6No5hQ75DSXRb2/6Fw=</DigestValue>
      </Reference>
      <Reference URI="/xl/worksheets/sheet3.xml?ContentType=application/vnd.openxmlformats-officedocument.spreadsheetml.worksheet+xml">
        <DigestMethod Algorithm="http://www.w3.org/2001/04/xmlenc#sha256"/>
        <DigestValue>wA4EfsKl3Q/CJUFyEZlp2QWf1r7drIeg1i4goqwa880=</DigestValue>
      </Reference>
      <Reference URI="/xl/worksheets/sheet4.xml?ContentType=application/vnd.openxmlformats-officedocument.spreadsheetml.worksheet+xml">
        <DigestMethod Algorithm="http://www.w3.org/2001/04/xmlenc#sha256"/>
        <DigestValue>u8V4zWeW/dox90cmDQyFIS5YJIEBQ5EvmcocYJyq+vI=</DigestValue>
      </Reference>
      <Reference URI="/xl/worksheets/sheet5.xml?ContentType=application/vnd.openxmlformats-officedocument.spreadsheetml.worksheet+xml">
        <DigestMethod Algorithm="http://www.w3.org/2001/04/xmlenc#sha256"/>
        <DigestValue>dq88CENVE0ebWcuwQAOg++6dO7SpEgLtz6ofeC+M8oU=</DigestValue>
      </Reference>
      <Reference URI="/xl/worksheets/sheet6.xml?ContentType=application/vnd.openxmlformats-officedocument.spreadsheetml.worksheet+xml">
        <DigestMethod Algorithm="http://www.w3.org/2001/04/xmlenc#sha256"/>
        <DigestValue>kSdA3Uo3iON7fvbYXCFUvgqD21Krtu5ni9XVb9W8lxU=</DigestValue>
      </Reference>
      <Reference URI="/xl/worksheets/sheet7.xml?ContentType=application/vnd.openxmlformats-officedocument.spreadsheetml.worksheet+xml">
        <DigestMethod Algorithm="http://www.w3.org/2001/04/xmlenc#sha256"/>
        <DigestValue>xxaXNb+sbjTBPUMetNLnQPZapcdr6zYAHRP43aW9BAg=</DigestValue>
      </Reference>
      <Reference URI="/xl/worksheets/sheet8.xml?ContentType=application/vnd.openxmlformats-officedocument.spreadsheetml.worksheet+xml">
        <DigestMethod Algorithm="http://www.w3.org/2001/04/xmlenc#sha256"/>
        <DigestValue>lSHlkuu2avxF1zxIrwI1rEyDX6BmnF3Eq4t69RYaDIE=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{62F39AC1-65B7-4904-BD71-26E54B8F0A7E}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2023-04-12T11:04:38Z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BC6P8eeAAAAEwAAAAAAAABIAAAAAAAAAHxKW3j6fwAAiJN4ePp/AADATlt4+n8AAAEAAAAAAAAADnRbePp/AAAAAAL3+n8AAAAAAAAAAAAAAAAAAAAAAACwuT/HngAAAPBivPiXAgAA2+Db9Pp/AADguj/HngAAAHm7P8ee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4JD7HngAAAAAAAAAAAAAAiD7/9Pp/AAAAAAAAAAAAAAkAAAAAAAAAAAEAAAAAAADYQ8l3+n8AAAAAAAAAAAAAAAAAAAAAAACEc5Y/s/MAAPglPseeAAAAAAAAAAAAAAAAY8X4lwIAAPBivPiXAgAAICc+xwAAAAAAAAAAAAAAAAcAAAAAAAAAaOeLh5cCAABcJj7HngAAAJkmPseeAAAAcc3X9Pp/AAABAAAAlwIAANApPscAAAAAAAAAAAAAAAAAAAAAAAAAAPBivPiXAgAA2+Db9Pp/AAAAJj7HngAAAJkmPseeAAAA0C/F+J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ox2UAgAAANEpPseeAAAAuN46d/p/AACIPv/0+n8AAAAAAAAAAAAAAAAAAAAAAADwxx2UlwIAAFhaO3f6fwAAAAAAAAAAAAAAAAAAAAAAANR4lj+z8wAAMLgdlJcCAAAwuB2UlwIAAOD///8AAAAA8GK8+JcCAADoKz7HAAAAAAAAAAAAAAAABgAAAAAAAAAgAAAAAAAAAAwrPseeAAAASSs+x54AAABxzdf0+n8AACAMxJOXAgAA0Jc7dwAAAABwCJD2lwIAAAAAAAAAAAAA8GK8+JcCAADb4Nv0+n8AALAqPseeAAAASSs+x54AAADQ4OKTl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AEP3///////QcAAAAAAEEQAjtnJcCAABnDQ3//////xioUM9sZwAACA6vh5cCAAD4gT/HngAAAOC5IZSXAgAAAIA/x54AAABACO2cAAAAAOC5IZSXAgAArO8H9fp/AAAAAAAAAAAAANvg2/T6fwAAMIA/x54AAABkAAAAAAAAAAgAoYGX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BC6P8eeAAAAEwAAAAAAAABIAAAAAAAAAHxKW3j6fwAAiJN4ePp/AADATlt4+n8AAAEAAAAAAAAADnRbePp/AAAAAAL3+n8AAAAAAAAAAAAAAAAAAAAAAACwuT/HngAAAPBivPiXAgAA2+Db9Pp/AADguj/HngAAAHm7P8ee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4JD7HngAAAAAAAAAAAAAAiD7/9Pp/AAAAAAAAAAAAAAkAAAAAAAAAAAEAAAAAAADYQ8l3+n8AAAAAAAAAAAAAAAAAAAAAAACEc5Y/s/MAAPglPseeAAAAAAAAAAAAAAAAY8X4lwIAAPBivPiXAgAAICc+xwAAAAAAAAAAAAAAAAcAAAAAAAAAaOeLh5cCAABcJj7HngAAAJkmPseeAAAAcc3X9Pp/AAABAAAAlwIAANApPscAAAAAAAAAAAAAAAAAAAAAAAAAAPBivPiXAgAA2+Db9Pp/AAAAJj7HngAAAJkmPseeAAAA0C/F+J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ox2UAgAAANEpPseeAAAAuN46d/p/AACIPv/0+n8AAAAAAAAAAAAAAAAAAAAAAADwxx2UlwIAAFhaO3f6fwAAAAAAAAAAAAAAAAAAAAAAANR4lj+z8wAAMLgdlJcCAAAwuB2UlwIAAOD///8AAAAA8GK8+JcCAADoKz7HAAAAAAAAAAAAAAAABgAAAAAAAAAgAAAAAAAAAAwrPseeAAAASSs+x54AAABxzdf0+n8AACAMxJOXAgAA0Jc7dwAAAABwCJD2lwIAAAAAAAAAAAAA8GK8+JcCAADb4Nv0+n8AALAqPseeAAAASSs+x54AAADQ4OKTl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IA/x54AAAAAAAAAAAAAAAAAAAAAAAAAAAAAAAAAAABwLp2HlwIAAAgAAAAAAAAAgXwI9fp/AAAQQsP4lwIAAAAAAAAAAAAAAQAAAAAAAAAAAIj2lwIAAAEAAACXAgAA48AA7fp/AADjDL3///////QcAAAAAAEEQAjtnJcCAABnDQ3//////xioUM9sZwAACA6vh5cCAAD4gT/HngAAAOC5IZSXAgAAAIA/x54AAABACO2cAAAAAOC5IZSXAgAArO8H9fp/AAAAAAAAAAAAANvg2/T6fwAAMIA/x54AAABkAAAAAAAAAAgAooGX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2023-04-06T05:52:19Z</cp:lastPrinted>
  <dcterms:created xsi:type="dcterms:W3CDTF">1996-10-14T23:33:28Z</dcterms:created>
  <dcterms:modified xsi:type="dcterms:W3CDTF">2023-04-06T05:52:26Z</dcterms:modified>
</cp:coreProperties>
</file>